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Новая папка\Госзадания\ГЗ_2024\!!!11.04.2025\"/>
    </mc:Choice>
  </mc:AlternateContent>
  <bookViews>
    <workbookView xWindow="-2520" yWindow="-420" windowWidth="19320" windowHeight="12060" tabRatio="657"/>
  </bookViews>
  <sheets>
    <sheet name="Лист 1" sheetId="4" r:id="rId1"/>
  </sheets>
  <definedNames>
    <definedName name="_xlnm._FilterDatabase" localSheetId="0" hidden="1">'Лист 1'!$A$6:$Y$1051</definedName>
    <definedName name="_xlnm.Print_Titles" localSheetId="0">'Лист 1'!$6:$6</definedName>
    <definedName name="_xlnm.Print_Area" localSheetId="0">'Лист 1'!$B$2:$X$1093</definedName>
  </definedNames>
  <calcPr calcId="162913"/>
</workbook>
</file>

<file path=xl/calcChain.xml><?xml version="1.0" encoding="utf-8"?>
<calcChain xmlns="http://schemas.openxmlformats.org/spreadsheetml/2006/main">
  <c r="R343" i="4" l="1"/>
  <c r="N343" i="4"/>
  <c r="O343" i="4"/>
  <c r="M343" i="4"/>
  <c r="R1048" i="4" l="1"/>
  <c r="O1048" i="4"/>
  <c r="N1048" i="4"/>
  <c r="M1048" i="4"/>
  <c r="R1036" i="4"/>
  <c r="O1036" i="4"/>
  <c r="N1036" i="4"/>
  <c r="M1036" i="4"/>
  <c r="R824" i="4"/>
  <c r="O824" i="4"/>
  <c r="N824" i="4"/>
  <c r="M824" i="4"/>
  <c r="R806" i="4"/>
  <c r="O806" i="4"/>
  <c r="N806" i="4"/>
  <c r="M806" i="4"/>
  <c r="M777" i="4"/>
  <c r="R777" i="4"/>
  <c r="O777" i="4"/>
  <c r="N777" i="4"/>
  <c r="R725" i="4"/>
  <c r="O725" i="4"/>
  <c r="N725" i="4"/>
  <c r="M725" i="4"/>
  <c r="R684" i="4"/>
  <c r="O684" i="4"/>
  <c r="N684" i="4"/>
  <c r="M684" i="4"/>
  <c r="R178" i="4"/>
  <c r="O178" i="4"/>
  <c r="N178" i="4"/>
  <c r="M178" i="4"/>
  <c r="R42" i="4"/>
  <c r="O42" i="4"/>
  <c r="N42" i="4"/>
  <c r="M42" i="4"/>
  <c r="R25" i="4"/>
  <c r="N25" i="4"/>
  <c r="O25" i="4"/>
  <c r="M25" i="4"/>
  <c r="R19" i="4"/>
  <c r="O19" i="4"/>
  <c r="N19" i="4"/>
  <c r="M19" i="4"/>
  <c r="N1050" i="4" l="1"/>
  <c r="O1050" i="4"/>
  <c r="R1050" i="4"/>
  <c r="M1050" i="4"/>
  <c r="S837" i="4"/>
  <c r="S1051" i="4" l="1"/>
  <c r="S1050" i="4"/>
  <c r="P1050" i="4"/>
  <c r="S1049" i="4"/>
  <c r="S1048" i="4"/>
  <c r="P1048" i="4"/>
  <c r="S1037" i="4"/>
  <c r="S1036" i="4"/>
  <c r="P1036" i="4"/>
  <c r="S807" i="4"/>
  <c r="S806" i="4"/>
  <c r="P806" i="4"/>
  <c r="S726" i="4"/>
  <c r="S725" i="4"/>
  <c r="P725" i="4"/>
  <c r="S179" i="4"/>
  <c r="S178" i="4"/>
  <c r="P178" i="4"/>
  <c r="S43" i="4"/>
  <c r="S42" i="4"/>
  <c r="P42" i="4"/>
  <c r="S20" i="4"/>
  <c r="S19" i="4"/>
  <c r="P19" i="4"/>
  <c r="S213" i="4" l="1"/>
  <c r="S1007" i="4" l="1"/>
  <c r="S925" i="4"/>
  <c r="S923" i="4"/>
  <c r="S921" i="4"/>
  <c r="S919" i="4"/>
  <c r="S917" i="4"/>
  <c r="S915" i="4"/>
  <c r="S913" i="4"/>
  <c r="S911" i="4"/>
  <c r="S909" i="4"/>
  <c r="S907" i="4"/>
  <c r="S905" i="4"/>
  <c r="S823" i="4"/>
  <c r="S821" i="4"/>
  <c r="S818" i="4"/>
  <c r="S157" i="4"/>
  <c r="S156" i="4"/>
  <c r="S150" i="4"/>
  <c r="S149" i="4"/>
  <c r="S9" i="4"/>
  <c r="S704" i="4"/>
  <c r="S895" i="4" l="1"/>
  <c r="S893" i="4"/>
  <c r="S891" i="4"/>
  <c r="S887" i="4"/>
  <c r="S885" i="4"/>
  <c r="S883" i="4"/>
  <c r="S881" i="4"/>
  <c r="S879" i="4"/>
  <c r="S877" i="4"/>
  <c r="S875" i="4"/>
  <c r="S873" i="4"/>
  <c r="S871" i="4"/>
  <c r="S869" i="4"/>
  <c r="S867" i="4"/>
  <c r="S865" i="4"/>
  <c r="S863" i="4"/>
  <c r="S861" i="4"/>
  <c r="S859" i="4"/>
  <c r="S857" i="4"/>
  <c r="S855" i="4"/>
  <c r="S853" i="4"/>
  <c r="S851" i="4"/>
  <c r="S849" i="4"/>
  <c r="S847" i="4"/>
  <c r="S845" i="4"/>
  <c r="S843" i="4"/>
  <c r="S840" i="4"/>
  <c r="S838" i="4"/>
  <c r="S836" i="4"/>
  <c r="S834" i="4"/>
  <c r="S872" i="4"/>
  <c r="S1046" i="4" l="1"/>
  <c r="S1044" i="4"/>
  <c r="S997" i="4" l="1"/>
  <c r="S996" i="4"/>
  <c r="S995" i="4"/>
  <c r="P995" i="4"/>
  <c r="S994" i="4"/>
  <c r="S993" i="4"/>
  <c r="S992" i="4"/>
  <c r="S999" i="4"/>
  <c r="S990" i="4"/>
  <c r="S986" i="4"/>
  <c r="S982" i="4"/>
  <c r="S978" i="4"/>
  <c r="S974" i="4"/>
  <c r="S970" i="4"/>
  <c r="S969" i="4"/>
  <c r="P969" i="4"/>
  <c r="S897" i="4"/>
  <c r="P897" i="4" l="1"/>
  <c r="S1039" i="4" l="1"/>
  <c r="S966" i="4" l="1"/>
  <c r="S965" i="4"/>
  <c r="P965" i="4"/>
  <c r="S1005" i="4"/>
  <c r="P1005" i="4"/>
  <c r="S1006" i="4"/>
  <c r="S901" i="4" l="1"/>
  <c r="P901" i="4"/>
  <c r="S694" i="4" l="1"/>
  <c r="P694" i="4"/>
  <c r="S693" i="4"/>
  <c r="P723" i="4" l="1"/>
  <c r="S510" i="4" l="1"/>
  <c r="P510" i="4"/>
  <c r="S509" i="4"/>
  <c r="S370" i="4"/>
  <c r="P370" i="4"/>
  <c r="S369" i="4"/>
  <c r="P684" i="4" l="1"/>
  <c r="P1046" i="4" l="1"/>
  <c r="P1042" i="4"/>
  <c r="S747" i="4"/>
  <c r="S745" i="4"/>
  <c r="P748" i="4"/>
  <c r="P747" i="4"/>
  <c r="P745" i="4"/>
  <c r="P743" i="4"/>
  <c r="S748" i="4" l="1"/>
  <c r="U1045" i="4"/>
  <c r="S1045" i="4"/>
  <c r="P1044" i="4"/>
  <c r="U1043" i="4"/>
  <c r="S1043" i="4"/>
  <c r="S1042" i="4"/>
  <c r="U1041" i="4"/>
  <c r="S1041" i="4"/>
  <c r="S1040" i="4"/>
  <c r="P1040" i="4"/>
  <c r="S1035" i="4"/>
  <c r="P1035" i="4"/>
  <c r="S1034" i="4"/>
  <c r="S1033" i="4"/>
  <c r="P1033" i="4"/>
  <c r="S1032" i="4"/>
  <c r="S1031" i="4"/>
  <c r="P1031" i="4"/>
  <c r="S1030" i="4"/>
  <c r="S1029" i="4"/>
  <c r="P1029" i="4"/>
  <c r="S1028" i="4"/>
  <c r="S1027" i="4"/>
  <c r="P1027" i="4"/>
  <c r="U1026" i="4"/>
  <c r="S1026" i="4"/>
  <c r="S1025" i="4"/>
  <c r="P1025" i="4"/>
  <c r="S1024" i="4"/>
  <c r="S1023" i="4"/>
  <c r="P1023" i="4"/>
  <c r="S1022" i="4"/>
  <c r="S1021" i="4"/>
  <c r="P1021" i="4"/>
  <c r="S1020" i="4"/>
  <c r="S1019" i="4"/>
  <c r="P1019" i="4"/>
  <c r="S1018" i="4"/>
  <c r="S1017" i="4"/>
  <c r="P1017" i="4"/>
  <c r="S1015" i="4"/>
  <c r="P1015" i="4"/>
  <c r="S1013" i="4"/>
  <c r="P1013" i="4"/>
  <c r="S1011" i="4"/>
  <c r="P1011" i="4"/>
  <c r="S1010" i="4"/>
  <c r="S1009" i="4"/>
  <c r="P1009" i="4"/>
  <c r="S1008" i="4"/>
  <c r="P1007" i="4"/>
  <c r="S1004" i="4"/>
  <c r="S1003" i="4"/>
  <c r="P1003" i="4"/>
  <c r="S1002" i="4"/>
  <c r="S1001" i="4"/>
  <c r="P1001" i="4"/>
  <c r="S1000" i="4"/>
  <c r="S998" i="4"/>
  <c r="S991" i="4"/>
  <c r="P991" i="4"/>
  <c r="S989" i="4"/>
  <c r="P989" i="4"/>
  <c r="S988" i="4"/>
  <c r="S987" i="4"/>
  <c r="P987" i="4"/>
  <c r="S985" i="4"/>
  <c r="P985" i="4"/>
  <c r="S984" i="4"/>
  <c r="S983" i="4"/>
  <c r="P983" i="4"/>
  <c r="S981" i="4"/>
  <c r="P981" i="4"/>
  <c r="S980" i="4"/>
  <c r="S976" i="4"/>
  <c r="S975" i="4"/>
  <c r="P975" i="4"/>
  <c r="S973" i="4"/>
  <c r="P973" i="4"/>
  <c r="S972" i="4"/>
  <c r="S971" i="4"/>
  <c r="P971" i="4"/>
  <c r="S968" i="4"/>
  <c r="S967" i="4"/>
  <c r="P967" i="4"/>
  <c r="S964" i="4"/>
  <c r="S963" i="4"/>
  <c r="P963" i="4"/>
  <c r="S962" i="4"/>
  <c r="S961" i="4"/>
  <c r="P961" i="4"/>
  <c r="S960" i="4"/>
  <c r="S959" i="4"/>
  <c r="P959" i="4"/>
  <c r="S958" i="4"/>
  <c r="S957" i="4"/>
  <c r="P957" i="4"/>
  <c r="S956" i="4"/>
  <c r="P955" i="4"/>
  <c r="S954" i="4"/>
  <c r="S953" i="4"/>
  <c r="P953" i="4"/>
  <c r="S952" i="4"/>
  <c r="S951" i="4"/>
  <c r="P951" i="4"/>
  <c r="S950" i="4"/>
  <c r="S949" i="4"/>
  <c r="P949" i="4"/>
  <c r="S948" i="4"/>
  <c r="S947" i="4"/>
  <c r="P947" i="4"/>
  <c r="S946" i="4"/>
  <c r="S945" i="4"/>
  <c r="P945" i="4"/>
  <c r="S944" i="4"/>
  <c r="S943" i="4"/>
  <c r="P943" i="4"/>
  <c r="S942" i="4"/>
  <c r="S941" i="4"/>
  <c r="P941" i="4"/>
  <c r="S940" i="4"/>
  <c r="S939" i="4"/>
  <c r="P939" i="4"/>
  <c r="S938" i="4"/>
  <c r="S937" i="4"/>
  <c r="P937" i="4"/>
  <c r="S936" i="4"/>
  <c r="S935" i="4"/>
  <c r="P935" i="4"/>
  <c r="S934" i="4"/>
  <c r="S933" i="4"/>
  <c r="P933" i="4"/>
  <c r="S932" i="4"/>
  <c r="S931" i="4"/>
  <c r="P931" i="4"/>
  <c r="S930" i="4"/>
  <c r="S929" i="4"/>
  <c r="P929" i="4"/>
  <c r="S928" i="4"/>
  <c r="S927" i="4"/>
  <c r="P927" i="4"/>
  <c r="S926" i="4"/>
  <c r="P925" i="4"/>
  <c r="S924" i="4"/>
  <c r="P923" i="4"/>
  <c r="S922" i="4"/>
  <c r="P921" i="4"/>
  <c r="S920" i="4"/>
  <c r="P919" i="4"/>
  <c r="S918" i="4"/>
  <c r="P917" i="4"/>
  <c r="S916" i="4"/>
  <c r="P915" i="4"/>
  <c r="S914" i="4"/>
  <c r="P913" i="4"/>
  <c r="S912" i="4"/>
  <c r="P911" i="4"/>
  <c r="S910" i="4"/>
  <c r="P909" i="4"/>
  <c r="S908" i="4"/>
  <c r="P907" i="4"/>
  <c r="S906" i="4"/>
  <c r="P905" i="4"/>
  <c r="S904" i="4"/>
  <c r="S903" i="4"/>
  <c r="P903" i="4"/>
  <c r="S902" i="4"/>
  <c r="S900" i="4"/>
  <c r="S899" i="4"/>
  <c r="P899" i="4"/>
  <c r="S898" i="4"/>
  <c r="S896" i="4"/>
  <c r="P895" i="4"/>
  <c r="S894" i="4"/>
  <c r="P893" i="4"/>
  <c r="S892" i="4"/>
  <c r="P891" i="4"/>
  <c r="S890" i="4"/>
  <c r="S888" i="4"/>
  <c r="P887" i="4"/>
  <c r="S886" i="4"/>
  <c r="P885" i="4"/>
  <c r="S884" i="4"/>
  <c r="P883" i="4"/>
  <c r="S882" i="4"/>
  <c r="P881" i="4"/>
  <c r="S880" i="4"/>
  <c r="P879" i="4"/>
  <c r="S878" i="4"/>
  <c r="P877" i="4"/>
  <c r="S876" i="4"/>
  <c r="P875" i="4"/>
  <c r="S874" i="4"/>
  <c r="P873" i="4"/>
  <c r="P871" i="4"/>
  <c r="S870" i="4"/>
  <c r="P869" i="4"/>
  <c r="S868" i="4"/>
  <c r="P867" i="4"/>
  <c r="S866" i="4"/>
  <c r="P865" i="4"/>
  <c r="S864" i="4"/>
  <c r="P863" i="4"/>
  <c r="S862" i="4"/>
  <c r="P861" i="4"/>
  <c r="S860" i="4"/>
  <c r="P859" i="4"/>
  <c r="S858" i="4"/>
  <c r="P857" i="4"/>
  <c r="S856" i="4"/>
  <c r="P855" i="4"/>
  <c r="S854" i="4"/>
  <c r="P853" i="4"/>
  <c r="S852" i="4"/>
  <c r="P851" i="4"/>
  <c r="S850" i="4"/>
  <c r="P849" i="4"/>
  <c r="S848" i="4"/>
  <c r="P847" i="4"/>
  <c r="S846" i="4"/>
  <c r="P845" i="4"/>
  <c r="S844" i="4"/>
  <c r="P843" i="4"/>
  <c r="S842" i="4"/>
  <c r="P840" i="4"/>
  <c r="S839" i="4"/>
  <c r="P838" i="4"/>
  <c r="P836" i="4"/>
  <c r="S835" i="4"/>
  <c r="P834" i="4"/>
  <c r="S833" i="4"/>
  <c r="S832" i="4"/>
  <c r="P832" i="4"/>
  <c r="S831" i="4"/>
  <c r="S830" i="4"/>
  <c r="P830" i="4"/>
  <c r="S829" i="4"/>
  <c r="S828" i="4"/>
  <c r="P828" i="4"/>
  <c r="S827" i="4"/>
  <c r="S825" i="4"/>
  <c r="P823" i="4"/>
  <c r="S822" i="4"/>
  <c r="P821" i="4"/>
  <c r="S820" i="4"/>
  <c r="S819" i="4"/>
  <c r="P818" i="4"/>
  <c r="S817" i="4"/>
  <c r="S816" i="4"/>
  <c r="S815" i="4"/>
  <c r="S814" i="4"/>
  <c r="S813" i="4"/>
  <c r="P813" i="4"/>
  <c r="S812" i="4"/>
  <c r="S811" i="4"/>
  <c r="S810" i="4"/>
  <c r="S809" i="4"/>
  <c r="S805" i="4"/>
  <c r="P805" i="4"/>
  <c r="S804" i="4"/>
  <c r="S803" i="4"/>
  <c r="P803" i="4"/>
  <c r="S802" i="4"/>
  <c r="S801" i="4"/>
  <c r="P801" i="4"/>
  <c r="S800" i="4"/>
  <c r="S799" i="4"/>
  <c r="P799" i="4"/>
  <c r="S798" i="4"/>
  <c r="S797" i="4"/>
  <c r="P797" i="4"/>
  <c r="S796" i="4"/>
  <c r="S795" i="4"/>
  <c r="P795" i="4"/>
  <c r="S794" i="4"/>
  <c r="S793" i="4"/>
  <c r="P793" i="4"/>
  <c r="S792" i="4"/>
  <c r="S791" i="4"/>
  <c r="P791" i="4"/>
  <c r="S790" i="4"/>
  <c r="S789" i="4"/>
  <c r="P789" i="4"/>
  <c r="S788" i="4"/>
  <c r="S787" i="4"/>
  <c r="P787" i="4"/>
  <c r="S786" i="4"/>
  <c r="S785" i="4"/>
  <c r="P785" i="4"/>
  <c r="S784" i="4"/>
  <c r="S783" i="4"/>
  <c r="P783" i="4"/>
  <c r="S782" i="4"/>
  <c r="S781" i="4"/>
  <c r="P781" i="4"/>
  <c r="S780" i="4"/>
  <c r="S777" i="4"/>
  <c r="P777" i="4"/>
  <c r="S776" i="4"/>
  <c r="P776" i="4"/>
  <c r="S775" i="4"/>
  <c r="S774" i="4"/>
  <c r="P774" i="4"/>
  <c r="S773" i="4"/>
  <c r="S772" i="4"/>
  <c r="P772" i="4"/>
  <c r="S771" i="4"/>
  <c r="S769" i="4"/>
  <c r="P769" i="4"/>
  <c r="S768" i="4"/>
  <c r="S767" i="4"/>
  <c r="P767" i="4"/>
  <c r="S766" i="4"/>
  <c r="S764" i="4"/>
  <c r="P764" i="4"/>
  <c r="S763" i="4"/>
  <c r="S762" i="4"/>
  <c r="P762" i="4"/>
  <c r="S761" i="4"/>
  <c r="S760" i="4"/>
  <c r="P760" i="4"/>
  <c r="S759" i="4"/>
  <c r="S758" i="4"/>
  <c r="P758" i="4"/>
  <c r="S757" i="4"/>
  <c r="S756" i="4"/>
  <c r="P756" i="4"/>
  <c r="S755" i="4"/>
  <c r="S754" i="4"/>
  <c r="P754" i="4"/>
  <c r="S753" i="4"/>
  <c r="S752" i="4"/>
  <c r="P752" i="4"/>
  <c r="S751" i="4"/>
  <c r="S750" i="4"/>
  <c r="P750" i="4"/>
  <c r="S749" i="4"/>
  <c r="S746" i="4"/>
  <c r="S743" i="4"/>
  <c r="S742" i="4"/>
  <c r="S741" i="4"/>
  <c r="P741" i="4"/>
  <c r="S740" i="4"/>
  <c r="S739" i="4"/>
  <c r="P739" i="4"/>
  <c r="S738" i="4"/>
  <c r="S737" i="4"/>
  <c r="P737" i="4"/>
  <c r="S736" i="4"/>
  <c r="S735" i="4"/>
  <c r="P735" i="4"/>
  <c r="S734" i="4"/>
  <c r="S733" i="4"/>
  <c r="P733" i="4"/>
  <c r="S732" i="4"/>
  <c r="S731" i="4"/>
  <c r="P731" i="4"/>
  <c r="S730" i="4"/>
  <c r="S729" i="4"/>
  <c r="P729" i="4"/>
  <c r="S728" i="4"/>
  <c r="S724" i="4"/>
  <c r="P724" i="4"/>
  <c r="S723" i="4"/>
  <c r="S722" i="4"/>
  <c r="P722" i="4"/>
  <c r="S721" i="4"/>
  <c r="S720" i="4"/>
  <c r="S719" i="4"/>
  <c r="S718" i="4"/>
  <c r="S717" i="4"/>
  <c r="S715" i="4"/>
  <c r="S714" i="4"/>
  <c r="P714" i="4"/>
  <c r="S713" i="4"/>
  <c r="S712" i="4"/>
  <c r="P712" i="4"/>
  <c r="S711" i="4"/>
  <c r="S710" i="4"/>
  <c r="P710" i="4"/>
  <c r="S709" i="4"/>
  <c r="S708" i="4"/>
  <c r="P708" i="4"/>
  <c r="S707" i="4"/>
  <c r="S706" i="4"/>
  <c r="P706" i="4"/>
  <c r="S705" i="4"/>
  <c r="P704" i="4"/>
  <c r="S703" i="4"/>
  <c r="P702" i="4"/>
  <c r="S701" i="4"/>
  <c r="S700" i="4"/>
  <c r="P700" i="4"/>
  <c r="S699" i="4"/>
  <c r="S698" i="4"/>
  <c r="P698" i="4"/>
  <c r="S697" i="4"/>
  <c r="S696" i="4"/>
  <c r="P696" i="4"/>
  <c r="S695" i="4"/>
  <c r="S692" i="4"/>
  <c r="P692" i="4"/>
  <c r="S691" i="4"/>
  <c r="S690" i="4"/>
  <c r="P690" i="4"/>
  <c r="S689" i="4"/>
  <c r="S688" i="4"/>
  <c r="P688" i="4"/>
  <c r="S687" i="4"/>
  <c r="S685" i="4"/>
  <c r="S684" i="4"/>
  <c r="S680" i="4"/>
  <c r="P680" i="4"/>
  <c r="S679" i="4"/>
  <c r="S677" i="4"/>
  <c r="P677" i="4"/>
  <c r="S676" i="4"/>
  <c r="S674" i="4"/>
  <c r="P674" i="4"/>
  <c r="S673" i="4"/>
  <c r="S671" i="4"/>
  <c r="P671" i="4"/>
  <c r="S670" i="4"/>
  <c r="S669" i="4"/>
  <c r="P669" i="4"/>
  <c r="S668" i="4"/>
  <c r="S667" i="4"/>
  <c r="P667" i="4"/>
  <c r="S666" i="4"/>
  <c r="S665" i="4"/>
  <c r="P665" i="4"/>
  <c r="S664" i="4"/>
  <c r="S663" i="4"/>
  <c r="P663" i="4"/>
  <c r="S662" i="4"/>
  <c r="S660" i="4"/>
  <c r="P660" i="4"/>
  <c r="S659" i="4"/>
  <c r="S657" i="4"/>
  <c r="P657" i="4"/>
  <c r="S656" i="4"/>
  <c r="S654" i="4"/>
  <c r="S651" i="4"/>
  <c r="S650" i="4"/>
  <c r="P650" i="4"/>
  <c r="S649" i="4"/>
  <c r="S648" i="4"/>
  <c r="P648" i="4"/>
  <c r="S647" i="4"/>
  <c r="S646" i="4"/>
  <c r="P646" i="4"/>
  <c r="S645" i="4"/>
  <c r="S644" i="4"/>
  <c r="P644" i="4"/>
  <c r="S643" i="4"/>
  <c r="S642" i="4"/>
  <c r="P642" i="4"/>
  <c r="S641" i="4"/>
  <c r="S640" i="4"/>
  <c r="P640" i="4"/>
  <c r="S639" i="4"/>
  <c r="S638" i="4"/>
  <c r="P638" i="4"/>
  <c r="S637" i="4"/>
  <c r="S636" i="4"/>
  <c r="P636" i="4"/>
  <c r="S635" i="4"/>
  <c r="S634" i="4"/>
  <c r="P634" i="4"/>
  <c r="S633" i="4"/>
  <c r="S632" i="4"/>
  <c r="P632" i="4"/>
  <c r="S631" i="4"/>
  <c r="S630" i="4"/>
  <c r="P630" i="4"/>
  <c r="S629" i="4"/>
  <c r="S628" i="4"/>
  <c r="P628" i="4"/>
  <c r="S627" i="4"/>
  <c r="S626" i="4"/>
  <c r="P626" i="4"/>
  <c r="S625" i="4"/>
  <c r="S624" i="4"/>
  <c r="P624" i="4"/>
  <c r="S623" i="4"/>
  <c r="S622" i="4"/>
  <c r="P622" i="4"/>
  <c r="S621" i="4"/>
  <c r="S619" i="4"/>
  <c r="P619" i="4"/>
  <c r="S618" i="4"/>
  <c r="S617" i="4"/>
  <c r="P617" i="4"/>
  <c r="S616" i="4"/>
  <c r="S615" i="4"/>
  <c r="P615" i="4"/>
  <c r="S614" i="4"/>
  <c r="S613" i="4"/>
  <c r="P613" i="4"/>
  <c r="S612" i="4"/>
  <c r="S610" i="4"/>
  <c r="P610" i="4"/>
  <c r="S609" i="4"/>
  <c r="S608" i="4"/>
  <c r="P608" i="4"/>
  <c r="S607" i="4"/>
  <c r="S605" i="4"/>
  <c r="U604" i="4"/>
  <c r="S604" i="4"/>
  <c r="S603" i="4"/>
  <c r="P603" i="4"/>
  <c r="S602" i="4"/>
  <c r="S601" i="4"/>
  <c r="P601" i="4"/>
  <c r="S600" i="4"/>
  <c r="S599" i="4"/>
  <c r="P599" i="4"/>
  <c r="U598" i="4"/>
  <c r="S598" i="4"/>
  <c r="S596" i="4"/>
  <c r="P596" i="4"/>
  <c r="S595" i="4"/>
  <c r="S594" i="4"/>
  <c r="P594" i="4"/>
  <c r="S593" i="4"/>
  <c r="S592" i="4"/>
  <c r="P592" i="4"/>
  <c r="S591" i="4"/>
  <c r="S589" i="4"/>
  <c r="P589" i="4"/>
  <c r="S588" i="4"/>
  <c r="S587" i="4"/>
  <c r="P587" i="4"/>
  <c r="S586" i="4"/>
  <c r="S585" i="4"/>
  <c r="P585" i="4"/>
  <c r="S584" i="4"/>
  <c r="S583" i="4"/>
  <c r="P583" i="4"/>
  <c r="S582" i="4"/>
  <c r="S580" i="4"/>
  <c r="P580" i="4"/>
  <c r="S579" i="4"/>
  <c r="S578" i="4"/>
  <c r="P578" i="4"/>
  <c r="S577" i="4"/>
  <c r="S576" i="4"/>
  <c r="P576" i="4"/>
  <c r="S575" i="4"/>
  <c r="S574" i="4"/>
  <c r="P574" i="4"/>
  <c r="S573" i="4"/>
  <c r="S572" i="4"/>
  <c r="P572" i="4"/>
  <c r="S571" i="4"/>
  <c r="S570" i="4"/>
  <c r="P570" i="4"/>
  <c r="S569" i="4"/>
  <c r="S568" i="4"/>
  <c r="P568" i="4"/>
  <c r="S567" i="4"/>
  <c r="S566" i="4"/>
  <c r="P566" i="4"/>
  <c r="S565" i="4"/>
  <c r="S564" i="4"/>
  <c r="P564" i="4"/>
  <c r="S563" i="4"/>
  <c r="S562" i="4"/>
  <c r="P562" i="4"/>
  <c r="S561" i="4"/>
  <c r="S560" i="4"/>
  <c r="P560" i="4"/>
  <c r="S559" i="4"/>
  <c r="S558" i="4"/>
  <c r="P558" i="4"/>
  <c r="S557" i="4"/>
  <c r="S556" i="4"/>
  <c r="P556" i="4"/>
  <c r="S555" i="4"/>
  <c r="S554" i="4"/>
  <c r="P554" i="4"/>
  <c r="S553" i="4"/>
  <c r="S552" i="4"/>
  <c r="P552" i="4"/>
  <c r="S551" i="4"/>
  <c r="S550" i="4"/>
  <c r="P550" i="4"/>
  <c r="S549" i="4"/>
  <c r="S548" i="4"/>
  <c r="P548" i="4"/>
  <c r="S547" i="4"/>
  <c r="S546" i="4"/>
  <c r="P546" i="4"/>
  <c r="S545" i="4"/>
  <c r="S544" i="4"/>
  <c r="P544" i="4"/>
  <c r="S543" i="4"/>
  <c r="S542" i="4"/>
  <c r="P542" i="4"/>
  <c r="S541" i="4"/>
  <c r="S540" i="4"/>
  <c r="P540" i="4"/>
  <c r="S539" i="4"/>
  <c r="S538" i="4"/>
  <c r="P538" i="4"/>
  <c r="S537" i="4"/>
  <c r="S536" i="4"/>
  <c r="P536" i="4"/>
  <c r="S535" i="4"/>
  <c r="S534" i="4"/>
  <c r="P534" i="4"/>
  <c r="S533" i="4"/>
  <c r="S532" i="4"/>
  <c r="P532" i="4"/>
  <c r="S531" i="4"/>
  <c r="S530" i="4"/>
  <c r="P530" i="4"/>
  <c r="S529" i="4"/>
  <c r="S528" i="4"/>
  <c r="P528" i="4"/>
  <c r="S527" i="4"/>
  <c r="S526" i="4"/>
  <c r="P526" i="4"/>
  <c r="S525" i="4"/>
  <c r="S524" i="4"/>
  <c r="P524" i="4"/>
  <c r="S523" i="4"/>
  <c r="S522" i="4"/>
  <c r="P522" i="4"/>
  <c r="S521" i="4"/>
  <c r="S520" i="4"/>
  <c r="P520" i="4"/>
  <c r="S519" i="4"/>
  <c r="S518" i="4"/>
  <c r="P518" i="4"/>
  <c r="S517" i="4"/>
  <c r="S516" i="4"/>
  <c r="P516" i="4"/>
  <c r="S515" i="4"/>
  <c r="S514" i="4"/>
  <c r="P514" i="4"/>
  <c r="S513" i="4"/>
  <c r="S512" i="4"/>
  <c r="P512" i="4"/>
  <c r="S511" i="4"/>
  <c r="S508" i="4"/>
  <c r="P508" i="4"/>
  <c r="S507" i="4"/>
  <c r="S506" i="4"/>
  <c r="P506" i="4"/>
  <c r="S505" i="4"/>
  <c r="S504" i="4"/>
  <c r="P504" i="4"/>
  <c r="S503" i="4"/>
  <c r="S502" i="4"/>
  <c r="P502" i="4"/>
  <c r="S501" i="4"/>
  <c r="S500" i="4"/>
  <c r="P500" i="4"/>
  <c r="S499" i="4"/>
  <c r="S498" i="4"/>
  <c r="P498" i="4"/>
  <c r="S497" i="4"/>
  <c r="S496" i="4"/>
  <c r="P496" i="4"/>
  <c r="S495" i="4"/>
  <c r="S494" i="4"/>
  <c r="P494" i="4"/>
  <c r="S493" i="4"/>
  <c r="S492" i="4"/>
  <c r="P492" i="4"/>
  <c r="S491" i="4"/>
  <c r="S490" i="4"/>
  <c r="P490" i="4"/>
  <c r="S489" i="4"/>
  <c r="S488" i="4"/>
  <c r="P488" i="4"/>
  <c r="S487" i="4"/>
  <c r="S486" i="4"/>
  <c r="P486" i="4"/>
  <c r="S485" i="4"/>
  <c r="S484" i="4"/>
  <c r="P484" i="4"/>
  <c r="S483" i="4"/>
  <c r="S482" i="4"/>
  <c r="P482" i="4"/>
  <c r="S481" i="4"/>
  <c r="S480" i="4"/>
  <c r="P480" i="4"/>
  <c r="S479" i="4"/>
  <c r="S478" i="4"/>
  <c r="P478" i="4"/>
  <c r="S477" i="4"/>
  <c r="S476" i="4"/>
  <c r="P476" i="4"/>
  <c r="S475" i="4"/>
  <c r="S474" i="4"/>
  <c r="P474" i="4"/>
  <c r="S473" i="4"/>
  <c r="S472" i="4"/>
  <c r="P472" i="4"/>
  <c r="S471" i="4"/>
  <c r="S470" i="4"/>
  <c r="P470" i="4"/>
  <c r="S469" i="4"/>
  <c r="S468" i="4"/>
  <c r="P468" i="4"/>
  <c r="S467" i="4"/>
  <c r="S466" i="4"/>
  <c r="P466" i="4"/>
  <c r="S465" i="4"/>
  <c r="S464" i="4"/>
  <c r="P464" i="4"/>
  <c r="S463" i="4"/>
  <c r="S462" i="4"/>
  <c r="P462" i="4"/>
  <c r="S461" i="4"/>
  <c r="S460" i="4"/>
  <c r="P460" i="4"/>
  <c r="S459" i="4"/>
  <c r="S458" i="4"/>
  <c r="P458" i="4"/>
  <c r="S457" i="4"/>
  <c r="S456" i="4"/>
  <c r="P456" i="4"/>
  <c r="S455" i="4"/>
  <c r="S454" i="4"/>
  <c r="P454" i="4"/>
  <c r="S453" i="4"/>
  <c r="S452" i="4"/>
  <c r="P452" i="4"/>
  <c r="S451" i="4"/>
  <c r="S450" i="4"/>
  <c r="P450" i="4"/>
  <c r="S449" i="4"/>
  <c r="S448" i="4"/>
  <c r="P448" i="4"/>
  <c r="S447" i="4"/>
  <c r="S445" i="4"/>
  <c r="P445" i="4"/>
  <c r="S444" i="4"/>
  <c r="S442" i="4"/>
  <c r="P442" i="4"/>
  <c r="S441" i="4"/>
  <c r="S439" i="4"/>
  <c r="P439" i="4"/>
  <c r="S438" i="4"/>
  <c r="S437" i="4"/>
  <c r="P437" i="4"/>
  <c r="S436" i="4"/>
  <c r="S434" i="4"/>
  <c r="P434" i="4"/>
  <c r="S433" i="4"/>
  <c r="S431" i="4"/>
  <c r="P431" i="4"/>
  <c r="S430" i="4"/>
  <c r="S428" i="4"/>
  <c r="P428" i="4"/>
  <c r="S427" i="4"/>
  <c r="S426" i="4"/>
  <c r="P426" i="4"/>
  <c r="S425" i="4"/>
  <c r="S423" i="4"/>
  <c r="P423" i="4"/>
  <c r="S422" i="4"/>
  <c r="S421" i="4"/>
  <c r="P421" i="4"/>
  <c r="S420" i="4"/>
  <c r="S419" i="4"/>
  <c r="P419" i="4"/>
  <c r="S418" i="4"/>
  <c r="S416" i="4"/>
  <c r="P416" i="4"/>
  <c r="S415" i="4"/>
  <c r="S414" i="4"/>
  <c r="P414" i="4"/>
  <c r="S413" i="4"/>
  <c r="S412" i="4"/>
  <c r="P412" i="4"/>
  <c r="S411" i="4"/>
  <c r="S409" i="4"/>
  <c r="P409" i="4"/>
  <c r="S408" i="4"/>
  <c r="S407" i="4"/>
  <c r="P407" i="4"/>
  <c r="S406" i="4"/>
  <c r="S405" i="4"/>
  <c r="P405" i="4"/>
  <c r="U404" i="4"/>
  <c r="S404" i="4"/>
  <c r="S402" i="4"/>
  <c r="P402" i="4"/>
  <c r="U401" i="4"/>
  <c r="S401" i="4"/>
  <c r="S399" i="4"/>
  <c r="P399" i="4"/>
  <c r="S398" i="4"/>
  <c r="S396" i="4"/>
  <c r="P396" i="4"/>
  <c r="S395" i="4"/>
  <c r="S392" i="4"/>
  <c r="P392" i="4"/>
  <c r="S391" i="4"/>
  <c r="S390" i="4"/>
  <c r="P390" i="4"/>
  <c r="S389" i="4"/>
  <c r="S388" i="4"/>
  <c r="P388" i="4"/>
  <c r="S387" i="4"/>
  <c r="S386" i="4"/>
  <c r="P386" i="4"/>
  <c r="S385" i="4"/>
  <c r="S383" i="4"/>
  <c r="P383" i="4"/>
  <c r="S382" i="4"/>
  <c r="S380" i="4"/>
  <c r="P380" i="4"/>
  <c r="S379" i="4"/>
  <c r="S377" i="4"/>
  <c r="P377" i="4"/>
  <c r="S376" i="4"/>
  <c r="S375" i="4"/>
  <c r="P375" i="4"/>
  <c r="S374" i="4"/>
  <c r="S372" i="4"/>
  <c r="P372" i="4"/>
  <c r="S371" i="4"/>
  <c r="S368" i="4"/>
  <c r="P368" i="4"/>
  <c r="S367" i="4"/>
  <c r="S365" i="4"/>
  <c r="P365" i="4"/>
  <c r="S364" i="4"/>
  <c r="S363" i="4"/>
  <c r="P363" i="4"/>
  <c r="S362" i="4"/>
  <c r="S360" i="4"/>
  <c r="P360" i="4"/>
  <c r="S359" i="4"/>
  <c r="S358" i="4"/>
  <c r="P358" i="4"/>
  <c r="S357" i="4"/>
  <c r="S356" i="4"/>
  <c r="P356" i="4"/>
  <c r="S355" i="4"/>
  <c r="S354" i="4"/>
  <c r="P354" i="4"/>
  <c r="S353" i="4"/>
  <c r="S352" i="4"/>
  <c r="P352" i="4"/>
  <c r="S351" i="4"/>
  <c r="S349" i="4"/>
  <c r="P349" i="4"/>
  <c r="S348" i="4"/>
  <c r="S347" i="4"/>
  <c r="P347" i="4"/>
  <c r="S346" i="4"/>
  <c r="S342" i="4"/>
  <c r="P342" i="4"/>
  <c r="S341" i="4"/>
  <c r="P341" i="4"/>
  <c r="S339" i="4"/>
  <c r="P339" i="4"/>
  <c r="S338" i="4"/>
  <c r="P338" i="4"/>
  <c r="S337" i="4"/>
  <c r="P337" i="4"/>
  <c r="S336" i="4"/>
  <c r="P336" i="4"/>
  <c r="S335" i="4"/>
  <c r="P335" i="4"/>
  <c r="S334" i="4"/>
  <c r="S333" i="4"/>
  <c r="P333" i="4"/>
  <c r="S332" i="4"/>
  <c r="S331" i="4"/>
  <c r="P331" i="4"/>
  <c r="S330" i="4"/>
  <c r="S329" i="4"/>
  <c r="P329" i="4"/>
  <c r="S328" i="4"/>
  <c r="S327" i="4"/>
  <c r="P327" i="4"/>
  <c r="S326" i="4"/>
  <c r="S325" i="4"/>
  <c r="P325" i="4"/>
  <c r="S324" i="4"/>
  <c r="S323" i="4"/>
  <c r="P323" i="4"/>
  <c r="S322" i="4"/>
  <c r="S321" i="4"/>
  <c r="P321" i="4"/>
  <c r="S320" i="4"/>
  <c r="S319" i="4"/>
  <c r="P319" i="4"/>
  <c r="S318" i="4"/>
  <c r="S317" i="4"/>
  <c r="P317" i="4"/>
  <c r="S316" i="4"/>
  <c r="S315" i="4"/>
  <c r="P315" i="4"/>
  <c r="S314" i="4"/>
  <c r="S313" i="4"/>
  <c r="P313" i="4"/>
  <c r="S312" i="4"/>
  <c r="S309" i="4"/>
  <c r="P309" i="4"/>
  <c r="S308" i="4"/>
  <c r="P308" i="4"/>
  <c r="S307" i="4"/>
  <c r="S306" i="4"/>
  <c r="P306" i="4"/>
  <c r="S305" i="4"/>
  <c r="P305" i="4"/>
  <c r="S304" i="4"/>
  <c r="S303" i="4"/>
  <c r="P303" i="4"/>
  <c r="S302" i="4"/>
  <c r="P302" i="4"/>
  <c r="S301" i="4"/>
  <c r="S300" i="4"/>
  <c r="P300" i="4"/>
  <c r="S299" i="4"/>
  <c r="S298" i="4"/>
  <c r="P298" i="4"/>
  <c r="S297" i="4"/>
  <c r="P297" i="4"/>
  <c r="S296" i="4"/>
  <c r="S295" i="4"/>
  <c r="P295" i="4"/>
  <c r="S294" i="4"/>
  <c r="P294" i="4"/>
  <c r="S293" i="4"/>
  <c r="S292" i="4"/>
  <c r="P292" i="4"/>
  <c r="S291" i="4"/>
  <c r="P291" i="4"/>
  <c r="S290" i="4"/>
  <c r="S289" i="4"/>
  <c r="P289" i="4"/>
  <c r="S288" i="4"/>
  <c r="S287" i="4"/>
  <c r="P287" i="4"/>
  <c r="S286" i="4"/>
  <c r="P286" i="4"/>
  <c r="S285" i="4"/>
  <c r="S284" i="4"/>
  <c r="P284" i="4"/>
  <c r="S283" i="4"/>
  <c r="P283" i="4"/>
  <c r="S282" i="4"/>
  <c r="S281" i="4"/>
  <c r="P281" i="4"/>
  <c r="S280" i="4"/>
  <c r="S279" i="4"/>
  <c r="P279" i="4"/>
  <c r="S278" i="4"/>
  <c r="S277" i="4"/>
  <c r="P277" i="4"/>
  <c r="S276" i="4"/>
  <c r="S275" i="4"/>
  <c r="P275" i="4"/>
  <c r="S274" i="4"/>
  <c r="S273" i="4"/>
  <c r="P273" i="4"/>
  <c r="S272" i="4"/>
  <c r="P272" i="4"/>
  <c r="S271" i="4"/>
  <c r="S270" i="4"/>
  <c r="P270" i="4"/>
  <c r="S269" i="4"/>
  <c r="P269" i="4"/>
  <c r="S268" i="4"/>
  <c r="S267" i="4"/>
  <c r="P267" i="4"/>
  <c r="S266" i="4"/>
  <c r="S265" i="4"/>
  <c r="P265" i="4"/>
  <c r="S264" i="4"/>
  <c r="S261" i="4"/>
  <c r="P261" i="4"/>
  <c r="S260" i="4"/>
  <c r="S259" i="4"/>
  <c r="P259" i="4"/>
  <c r="S258" i="4"/>
  <c r="S257" i="4"/>
  <c r="P257" i="4"/>
  <c r="S256" i="4"/>
  <c r="S255" i="4"/>
  <c r="P255" i="4"/>
  <c r="S254" i="4"/>
  <c r="S253" i="4"/>
  <c r="P253" i="4"/>
  <c r="S252" i="4"/>
  <c r="S251" i="4"/>
  <c r="P251" i="4"/>
  <c r="S250" i="4"/>
  <c r="S249" i="4"/>
  <c r="P249" i="4"/>
  <c r="S248" i="4"/>
  <c r="S247" i="4"/>
  <c r="P247" i="4"/>
  <c r="S246" i="4"/>
  <c r="S245" i="4"/>
  <c r="P245" i="4"/>
  <c r="S244" i="4"/>
  <c r="S243" i="4"/>
  <c r="P243" i="4"/>
  <c r="S242" i="4"/>
  <c r="S241" i="4"/>
  <c r="P241" i="4"/>
  <c r="S240" i="4"/>
  <c r="S239" i="4"/>
  <c r="P239" i="4"/>
  <c r="S238" i="4"/>
  <c r="S237" i="4"/>
  <c r="P237" i="4"/>
  <c r="S236" i="4"/>
  <c r="S235" i="4"/>
  <c r="P235" i="4"/>
  <c r="S234" i="4"/>
  <c r="S233" i="4"/>
  <c r="P233" i="4"/>
  <c r="S232" i="4"/>
  <c r="S231" i="4"/>
  <c r="P231" i="4"/>
  <c r="S230" i="4"/>
  <c r="S229" i="4"/>
  <c r="S228" i="4"/>
  <c r="S227" i="4"/>
  <c r="P227" i="4"/>
  <c r="S226" i="4"/>
  <c r="S225" i="4"/>
  <c r="P225" i="4"/>
  <c r="S224" i="4"/>
  <c r="S223" i="4"/>
  <c r="P223" i="4"/>
  <c r="S222" i="4"/>
  <c r="S221" i="4"/>
  <c r="P221" i="4"/>
  <c r="S220" i="4"/>
  <c r="S219" i="4"/>
  <c r="P219" i="4"/>
  <c r="S218" i="4"/>
  <c r="S217" i="4"/>
  <c r="P217" i="4"/>
  <c r="S216" i="4"/>
  <c r="P216" i="4"/>
  <c r="S215" i="4"/>
  <c r="S214" i="4"/>
  <c r="P213" i="4"/>
  <c r="S212" i="4"/>
  <c r="S211" i="4"/>
  <c r="P211" i="4"/>
  <c r="S210" i="4"/>
  <c r="P210" i="4"/>
  <c r="S209" i="4"/>
  <c r="P209" i="4"/>
  <c r="S208" i="4"/>
  <c r="S207" i="4"/>
  <c r="P207" i="4"/>
  <c r="S206" i="4"/>
  <c r="P206" i="4"/>
  <c r="S205" i="4"/>
  <c r="S204" i="4"/>
  <c r="P204" i="4"/>
  <c r="S203" i="4"/>
  <c r="S202" i="4"/>
  <c r="P202" i="4"/>
  <c r="S201" i="4"/>
  <c r="S200" i="4"/>
  <c r="P200" i="4"/>
  <c r="S199" i="4"/>
  <c r="S198" i="4"/>
  <c r="P198" i="4"/>
  <c r="S197" i="4"/>
  <c r="S196" i="4"/>
  <c r="P196" i="4"/>
  <c r="S195" i="4"/>
  <c r="S194" i="4"/>
  <c r="P194" i="4"/>
  <c r="S193" i="4"/>
  <c r="S192" i="4"/>
  <c r="P192" i="4"/>
  <c r="S191" i="4"/>
  <c r="S190" i="4"/>
  <c r="P190" i="4"/>
  <c r="S189" i="4"/>
  <c r="S188" i="4"/>
  <c r="P188" i="4"/>
  <c r="S187" i="4"/>
  <c r="S186" i="4"/>
  <c r="P186" i="4"/>
  <c r="S185" i="4"/>
  <c r="S184" i="4"/>
  <c r="P184" i="4"/>
  <c r="S183" i="4"/>
  <c r="S182" i="4"/>
  <c r="P182" i="4"/>
  <c r="S181" i="4"/>
  <c r="S177" i="4"/>
  <c r="P177" i="4"/>
  <c r="S176" i="4"/>
  <c r="S175" i="4"/>
  <c r="S174" i="4"/>
  <c r="S173" i="4"/>
  <c r="P173" i="4"/>
  <c r="S172" i="4"/>
  <c r="S171" i="4"/>
  <c r="P171" i="4"/>
  <c r="S170" i="4"/>
  <c r="S169" i="4"/>
  <c r="P169" i="4"/>
  <c r="S168" i="4"/>
  <c r="S167" i="4"/>
  <c r="P167" i="4"/>
  <c r="S166" i="4"/>
  <c r="S165" i="4"/>
  <c r="P165" i="4"/>
  <c r="S164" i="4"/>
  <c r="S163" i="4"/>
  <c r="P163" i="4"/>
  <c r="S162" i="4"/>
  <c r="S161" i="4"/>
  <c r="P161" i="4"/>
  <c r="S160" i="4"/>
  <c r="S159" i="4"/>
  <c r="P159" i="4"/>
  <c r="S158" i="4"/>
  <c r="P157" i="4"/>
  <c r="P156" i="4"/>
  <c r="S151" i="4"/>
  <c r="S147" i="4"/>
  <c r="S146" i="4"/>
  <c r="P146" i="4"/>
  <c r="S145" i="4"/>
  <c r="P145" i="4"/>
  <c r="S137" i="4"/>
  <c r="S136" i="4"/>
  <c r="P136" i="4"/>
  <c r="S135" i="4"/>
  <c r="P135" i="4"/>
  <c r="S131" i="4"/>
  <c r="S130" i="4"/>
  <c r="P130" i="4"/>
  <c r="S129" i="4"/>
  <c r="S128" i="4"/>
  <c r="P128" i="4"/>
  <c r="S127" i="4"/>
  <c r="S126" i="4"/>
  <c r="P126" i="4"/>
  <c r="S125" i="4"/>
  <c r="S124" i="4"/>
  <c r="P124" i="4"/>
  <c r="S123" i="4"/>
  <c r="P123" i="4"/>
  <c r="S122" i="4"/>
  <c r="S121" i="4"/>
  <c r="P121" i="4"/>
  <c r="S120" i="4"/>
  <c r="S119" i="4"/>
  <c r="P119" i="4"/>
  <c r="S118" i="4"/>
  <c r="P118" i="4"/>
  <c r="S117" i="4"/>
  <c r="S116" i="4"/>
  <c r="P116" i="4"/>
  <c r="S115" i="4"/>
  <c r="S114" i="4"/>
  <c r="P114" i="4"/>
  <c r="S113" i="4"/>
  <c r="S112" i="4"/>
  <c r="P112" i="4"/>
  <c r="S111" i="4"/>
  <c r="S110" i="4"/>
  <c r="P110" i="4"/>
  <c r="S109" i="4"/>
  <c r="S108" i="4"/>
  <c r="P108" i="4"/>
  <c r="S107" i="4"/>
  <c r="P107" i="4"/>
  <c r="S106" i="4"/>
  <c r="S105" i="4"/>
  <c r="P105" i="4"/>
  <c r="S103" i="4"/>
  <c r="S102" i="4"/>
  <c r="P102" i="4"/>
  <c r="S101" i="4"/>
  <c r="P101" i="4"/>
  <c r="S100" i="4"/>
  <c r="S99" i="4"/>
  <c r="P99" i="4"/>
  <c r="S98" i="4"/>
  <c r="P98" i="4"/>
  <c r="S97" i="4"/>
  <c r="S96" i="4"/>
  <c r="P96" i="4"/>
  <c r="S95" i="4"/>
  <c r="S94" i="4"/>
  <c r="P94" i="4"/>
  <c r="S93" i="4"/>
  <c r="S92" i="4"/>
  <c r="P92" i="4"/>
  <c r="S91" i="4"/>
  <c r="S90" i="4"/>
  <c r="P90" i="4"/>
  <c r="S89" i="4"/>
  <c r="S88" i="4"/>
  <c r="P88" i="4"/>
  <c r="S87" i="4"/>
  <c r="S86" i="4"/>
  <c r="P86" i="4"/>
  <c r="S85" i="4"/>
  <c r="S84" i="4"/>
  <c r="P84" i="4"/>
  <c r="S83" i="4"/>
  <c r="S82" i="4"/>
  <c r="P82" i="4"/>
  <c r="S81" i="4"/>
  <c r="S80" i="4"/>
  <c r="P80" i="4"/>
  <c r="S79" i="4"/>
  <c r="P79" i="4"/>
  <c r="S78" i="4"/>
  <c r="S77" i="4"/>
  <c r="P77" i="4"/>
  <c r="S76" i="4"/>
  <c r="S75" i="4"/>
  <c r="P75" i="4"/>
  <c r="S74" i="4"/>
  <c r="S73" i="4"/>
  <c r="P73" i="4"/>
  <c r="S72" i="4"/>
  <c r="S71" i="4"/>
  <c r="P71" i="4"/>
  <c r="S70" i="4"/>
  <c r="P70" i="4"/>
  <c r="S69" i="4"/>
  <c r="S68" i="4"/>
  <c r="P68" i="4"/>
  <c r="S67" i="4"/>
  <c r="P67" i="4"/>
  <c r="S66" i="4"/>
  <c r="P66" i="4"/>
  <c r="S65" i="4"/>
  <c r="S64" i="4"/>
  <c r="S63" i="4"/>
  <c r="S62" i="4"/>
  <c r="P62" i="4"/>
  <c r="S61" i="4"/>
  <c r="S60" i="4"/>
  <c r="P60" i="4"/>
  <c r="S59" i="4"/>
  <c r="S58" i="4"/>
  <c r="P58" i="4"/>
  <c r="S57" i="4"/>
  <c r="S56" i="4"/>
  <c r="P56" i="4"/>
  <c r="S55" i="4"/>
  <c r="S54" i="4"/>
  <c r="P54" i="4"/>
  <c r="S53" i="4"/>
  <c r="P53" i="4"/>
  <c r="S52" i="4"/>
  <c r="S51" i="4"/>
  <c r="P51" i="4"/>
  <c r="S50" i="4"/>
  <c r="S45" i="4"/>
  <c r="S41" i="4"/>
  <c r="P41" i="4"/>
  <c r="S40" i="4"/>
  <c r="S39" i="4"/>
  <c r="P39" i="4"/>
  <c r="S38" i="4"/>
  <c r="S37" i="4"/>
  <c r="P37" i="4"/>
  <c r="S36" i="4"/>
  <c r="S35" i="4"/>
  <c r="P35" i="4"/>
  <c r="S34" i="4"/>
  <c r="S33" i="4"/>
  <c r="P33" i="4"/>
  <c r="S32" i="4"/>
  <c r="S31" i="4"/>
  <c r="P31" i="4"/>
  <c r="S30" i="4"/>
  <c r="S29" i="4"/>
  <c r="P29" i="4"/>
  <c r="S28" i="4"/>
  <c r="S26" i="4"/>
  <c r="S24" i="4"/>
  <c r="P24" i="4"/>
  <c r="S23" i="4"/>
  <c r="S22" i="4"/>
  <c r="S18" i="4"/>
  <c r="P18" i="4"/>
  <c r="S17" i="4"/>
  <c r="S16" i="4"/>
  <c r="P16" i="4"/>
  <c r="S15" i="4"/>
  <c r="S14" i="4"/>
  <c r="P14" i="4"/>
  <c r="S13" i="4"/>
  <c r="S12" i="4"/>
  <c r="S11" i="4"/>
  <c r="P11" i="4"/>
  <c r="S10" i="4"/>
  <c r="P9" i="4"/>
  <c r="S8" i="4"/>
  <c r="S889" i="4" l="1"/>
  <c r="S955" i="4"/>
  <c r="S344" i="4"/>
  <c r="P25" i="4"/>
  <c r="P343" i="4"/>
  <c r="P824" i="4"/>
  <c r="S824" i="4"/>
  <c r="S702" i="4"/>
  <c r="S25" i="4"/>
  <c r="P889" i="4"/>
  <c r="S778" i="4"/>
  <c r="S716" i="4" l="1"/>
  <c r="S343" i="4"/>
</calcChain>
</file>

<file path=xl/sharedStrings.xml><?xml version="1.0" encoding="utf-8"?>
<sst xmlns="http://schemas.openxmlformats.org/spreadsheetml/2006/main" count="10921" uniqueCount="1629">
  <si>
    <t>Наименование государственной услуги (работы)</t>
  </si>
  <si>
    <t>Коды</t>
  </si>
  <si>
    <t>Наименование показателя</t>
  </si>
  <si>
    <t>1</t>
  </si>
  <si>
    <t>1.1</t>
  </si>
  <si>
    <t>1.2</t>
  </si>
  <si>
    <t>тыс. рублей</t>
  </si>
  <si>
    <t>х</t>
  </si>
  <si>
    <t>КБК</t>
  </si>
  <si>
    <t>802</t>
  </si>
  <si>
    <t>01</t>
  </si>
  <si>
    <t>13</t>
  </si>
  <si>
    <t>7040000590</t>
  </si>
  <si>
    <t>611</t>
  </si>
  <si>
    <t>квадратный метр</t>
  </si>
  <si>
    <t>Проведение социологических исследований по изучению общественного мнения населения по вопросам социального и политического развития Краснодарского края и оценке эффективности деятельности органов местного самоуправления муниципальных образований</t>
  </si>
  <si>
    <t>621</t>
  </si>
  <si>
    <t>Администрация Краснодарского края (код ведомства – 802)</t>
  </si>
  <si>
    <t>Итого</t>
  </si>
  <si>
    <t>-</t>
  </si>
  <si>
    <t>04</t>
  </si>
  <si>
    <t>05</t>
  </si>
  <si>
    <t>количество отчетов</t>
  </si>
  <si>
    <t>количество мероприятий</t>
  </si>
  <si>
    <t xml:space="preserve">Ведение информационных ресурсов и баз данных
</t>
  </si>
  <si>
    <t>человеко-час</t>
  </si>
  <si>
    <t>3</t>
  </si>
  <si>
    <t>Департамент имущественных отношений Краснодарского края (код ведомства – 821)</t>
  </si>
  <si>
    <t>821</t>
  </si>
  <si>
    <t>910112.Р.23.1.02790122001</t>
  </si>
  <si>
    <t>5</t>
  </si>
  <si>
    <t>Министерство образования, науки и молодежной политики Краснодарского края (код ведомства – 825)</t>
  </si>
  <si>
    <t>Реализация основных общеобразовательных программ основного общего образования</t>
  </si>
  <si>
    <t xml:space="preserve">825 </t>
  </si>
  <si>
    <t>07</t>
  </si>
  <si>
    <t xml:space="preserve">02 </t>
  </si>
  <si>
    <t>Реализация дополнительных общеразвивающих программ</t>
  </si>
  <si>
    <t>03</t>
  </si>
  <si>
    <t>Содержание детей</t>
  </si>
  <si>
    <t>825</t>
  </si>
  <si>
    <t>02</t>
  </si>
  <si>
    <t>Реализация основных общеобразовательных программ среднего общего образования</t>
  </si>
  <si>
    <t>Организация отдыха детей и молодежи</t>
  </si>
  <si>
    <t>920700О.99.0.АЗ22АА00001</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</si>
  <si>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</si>
  <si>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единица</t>
  </si>
  <si>
    <t>09</t>
  </si>
  <si>
    <t>Организация и проведение официальных спортивных мероприятий</t>
  </si>
  <si>
    <t>931900.Р.23.1.01020102001</t>
  </si>
  <si>
    <t>Психолого-педагогическое консультирование обучающихся, их родителей (законных представителей) и педагогических работников</t>
  </si>
  <si>
    <t xml:space="preserve">880900О.99.0.БА85АА01000                                               880900О.99.0.БА85АА02000                                                              </t>
  </si>
  <si>
    <t>853212О.99.0.БВ21АА02003</t>
  </si>
  <si>
    <t>880900О.99.0.ББ14АА02000</t>
  </si>
  <si>
    <t>880900О.99.0.БА99АА02000</t>
  </si>
  <si>
    <t>Психолого-медико-педагогическое обследование детей</t>
  </si>
  <si>
    <t>880900О.99.0.БА98АА02000</t>
  </si>
  <si>
    <t>853212О.99.0.БВ20АА02001</t>
  </si>
  <si>
    <t>880900О.99.0.БА84АА02000</t>
  </si>
  <si>
    <t>880900О.99.0.ББ13АА02000</t>
  </si>
  <si>
    <t>880900О.99.0.ББ00АА02000</t>
  </si>
  <si>
    <t>880900О.99.0.БА86АА02000</t>
  </si>
  <si>
    <t>853212О.99.0.БВ22АА02001</t>
  </si>
  <si>
    <t>Техническое сопровождение и эксплуатация, вывод из эксплуатации информационных систем и компонентов информационно-телекоммуникационной инфраструктуры</t>
  </si>
  <si>
    <t>Методическое обеспечение образовательной деятельности</t>
  </si>
  <si>
    <t>Реализация дополнительных профессиональных программ повышения квалификации</t>
  </si>
  <si>
    <t>850000.Р.23.1.05910001001</t>
  </si>
  <si>
    <t>Обеспечение участия в официальных физкультурных (физкультурно-оздоровительных) мероприятиях</t>
  </si>
  <si>
    <t>человек</t>
  </si>
  <si>
    <t>11</t>
  </si>
  <si>
    <t>Реализация адаптированных основных общеобразовательных программ начального общего образования</t>
  </si>
  <si>
    <t>Реализация адаптированных основных общеобразовательных программ для детей с умственной отсталостью</t>
  </si>
  <si>
    <t>804200О.99.0.ББ65АД01000</t>
  </si>
  <si>
    <t>853200О.99.0.БА58АА00000</t>
  </si>
  <si>
    <t>Присмотр и уход</t>
  </si>
  <si>
    <t>853211О.99.0.БВ19АБ82000</t>
  </si>
  <si>
    <t>Реализация основных общеобразовательных программ дошкольного образования</t>
  </si>
  <si>
    <t>801011О.99.0.БВ24ДН82000</t>
  </si>
  <si>
    <t>Разведение племенных лошадей</t>
  </si>
  <si>
    <t>014300.Р.23.1.00020001001</t>
  </si>
  <si>
    <t>Реализация основных общеобразовательных программ начального общего образования</t>
  </si>
  <si>
    <t>801012О.99.0.БА81АЭ92001</t>
  </si>
  <si>
    <t>4</t>
  </si>
  <si>
    <t>Департамент строительства Краснодарского края (код ведомства – 824)</t>
  </si>
  <si>
    <t>20%</t>
  </si>
  <si>
    <t>6</t>
  </si>
  <si>
    <t>Министерство культуры Краснодарского края (код ведомства – 826)</t>
  </si>
  <si>
    <t>826</t>
  </si>
  <si>
    <t>559019О.99.0.ББ12АА03000</t>
  </si>
  <si>
    <t>Предоставление питания</t>
  </si>
  <si>
    <t>560200О.99.0.ББ18АА00000</t>
  </si>
  <si>
    <t>804200О.99.0.ББ52АВ40000</t>
  </si>
  <si>
    <t>Реализация основных профессиональных образовательных программ среднего профессионального образования в области искусств, интегрированных с образовательными программами среднего общего образования по укрупненной группе направлений подготовки и специальностей (профессий)</t>
  </si>
  <si>
    <t>804200О.99.0.ББ60АА72001</t>
  </si>
  <si>
    <t>08</t>
  </si>
  <si>
    <t>Организация и проведение культурно-массовых мероприятий (презентации)</t>
  </si>
  <si>
    <t>Организация показа концертов и концертных программ</t>
  </si>
  <si>
    <t>900400О.99.0.ББ84АА00001</t>
  </si>
  <si>
    <t>900400О.99.0.ББ72АА00001</t>
  </si>
  <si>
    <t>Библиотечное, библиографическое и информационное обслуживание пользователей библиотеки (в стационарных условиях)</t>
  </si>
  <si>
    <t>910100О.99.0.ББ83АА00000</t>
  </si>
  <si>
    <t>Библиотечное, библиографическое и информационное обслуживание пользователей библиотеки (вне стационара)</t>
  </si>
  <si>
    <t>910100О.99.0.ББ83АА01000</t>
  </si>
  <si>
    <t>910100О.99.0.ББ83АА02000</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</si>
  <si>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</si>
  <si>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Библиографическая обработка документов и создание каталогов</t>
  </si>
  <si>
    <t>Публичный показ музейных предметов, музейных коллекций (в стационарных условиях)</t>
  </si>
  <si>
    <t>910200О.99.0.ББ69АА00000</t>
  </si>
  <si>
    <t>Публичный показ музейных предметов, музейных коллекций (вне стационара)</t>
  </si>
  <si>
    <t>910200О.99.0.ББ69АА01000</t>
  </si>
  <si>
    <t>Осуществление реставрации и консервации музейных предметов, музейных коллекций</t>
  </si>
  <si>
    <t>910220.Р.23.1.02080025001</t>
  </si>
  <si>
    <t>910000.Р.23.1.02500025002</t>
  </si>
  <si>
    <t>Создание экспозиций (выставок) музеев, организация выездных выставок (вне стационара)</t>
  </si>
  <si>
    <t>910000.Р.23.1.02420025002</t>
  </si>
  <si>
    <t>900211.Р.23.1.02260025002</t>
  </si>
  <si>
    <t>Создание концертов и концертных программ (сольный концерт)</t>
  </si>
  <si>
    <t>Создание концертов и концертных программ (сборный концерт)</t>
  </si>
  <si>
    <t>900211.Р.23.1.02380025002</t>
  </si>
  <si>
    <t>Создание концертов и концертных программ (концерт камерного ансамбля)</t>
  </si>
  <si>
    <t>Создание концертов и концертных программ (концерт танцевально-хореографического коллектива)</t>
  </si>
  <si>
    <t>Создание концертов и концертных программ (концерт камерного оркестра)</t>
  </si>
  <si>
    <t>900100О.99.0.ББ68АА03002</t>
  </si>
  <si>
    <t>900100О.99.0.ББ81АА00002</t>
  </si>
  <si>
    <t>900400О.99.0.ББ67АА01002</t>
  </si>
  <si>
    <t>900400О.99.0.ББ80АА01002</t>
  </si>
  <si>
    <t>900400О.99.0.ББ67АА02002</t>
  </si>
  <si>
    <t>900400О.99.0.ББ67АА00002</t>
  </si>
  <si>
    <t>900400О.99.0.ББ80АА00002</t>
  </si>
  <si>
    <t>Организация показа цирковых программ</t>
  </si>
  <si>
    <t>Показ кинофильмов</t>
  </si>
  <si>
    <t>591400О.99.0.ББ73АА01000</t>
  </si>
  <si>
    <t>591410.Р.23.0.02430025002</t>
  </si>
  <si>
    <t>Работа по формированию и учету фильмов фильмофонда</t>
  </si>
  <si>
    <t>900212.Р.23.1.01400025002</t>
  </si>
  <si>
    <t>Методическое обеспечение в области библиотечного дела</t>
  </si>
  <si>
    <t>910000.Р.23.1.01450025002</t>
  </si>
  <si>
    <t>Формирование, учет, изучение, обеспечение физического сохранения и безопасности музейных предметов, музейных коллекций</t>
  </si>
  <si>
    <t>910220.Р.23.1.02270025002</t>
  </si>
  <si>
    <t>Формирование, учет, изучение, обеспечение физического сохранения и безопасности фондов библиотеки, включая оцифровку фондов</t>
  </si>
  <si>
    <t>910000.Р.23.1.02410025002</t>
  </si>
  <si>
    <t>Осуществление реставрации произведений живописи и скульптуры</t>
  </si>
  <si>
    <t>900311.Р.23.1.02070025002</t>
  </si>
  <si>
    <t>Организация и проведение культурно-массовых мероприятий (публичные лекции)</t>
  </si>
  <si>
    <t>900212.Р.23.1.01480025002</t>
  </si>
  <si>
    <t>Комплектование библиотечных фондов</t>
  </si>
  <si>
    <t>910100.Р.23.1.05610001001</t>
  </si>
  <si>
    <t>7</t>
  </si>
  <si>
    <t>Министерство здравоохранения  Краснодарского края (код ведомства – 828)</t>
  </si>
  <si>
    <t>860000О.99.0.АД57АА34003</t>
  </si>
  <si>
    <t>условная единица</t>
  </si>
  <si>
    <t>860000О.99.0.АД57АА49002</t>
  </si>
  <si>
    <t>860000О.99.0.АД57АА46002</t>
  </si>
  <si>
    <t>860000О.99.0.АД57АА43003</t>
  </si>
  <si>
    <t>860000О.99.0.АД57АА52003</t>
  </si>
  <si>
    <t>860000О.99.0.АД57АА40002</t>
  </si>
  <si>
    <t>860000О.99.0.АД57АА80002</t>
  </si>
  <si>
    <t>860000О.99.0.БЗ68АА03000</t>
  </si>
  <si>
    <t>860000О.99.0.АД57АА65004</t>
  </si>
  <si>
    <t>Медицинская помощь в экстренной форме незастрахованным гражданам в системе обязательного медицинского страхования</t>
  </si>
  <si>
    <t>860000О.99.0.АД57АА20004</t>
  </si>
  <si>
    <t>860000О.99.0.АД57АА83004</t>
  </si>
  <si>
    <t>Первичная медико-санитарная помощь, не включенная в базовую программу обязательного медицинского страхования, в части профилактики</t>
  </si>
  <si>
    <t>860000О.99.0.АД57АА31002</t>
  </si>
  <si>
    <t>860000О.99.0.АД59АА07002</t>
  </si>
  <si>
    <t>860000О.99.0.АД57АА60000</t>
  </si>
  <si>
    <t>860000О.99.0.АД59АА01002</t>
  </si>
  <si>
    <t>860000О.99.0.АД57АА29000</t>
  </si>
  <si>
    <t>860000О.99.0.АД59АА00001</t>
  </si>
  <si>
    <t>860000О.99.0.АД59АА02001</t>
  </si>
  <si>
    <t>860000О.99.0.АЕ65АА00002</t>
  </si>
  <si>
    <t>860000О.99.0.БЗ68АА04000</t>
  </si>
  <si>
    <t xml:space="preserve"> койко-день</t>
  </si>
  <si>
    <t>Оказание медицинской (в том числе психиатрической), социальной и психолого-педагогической помощи детям, находящимся в трудной жизненной ситуации</t>
  </si>
  <si>
    <t>860000О.99.0.АД85АА00000</t>
  </si>
  <si>
    <t>860000О.99.0.АД59АА04001</t>
  </si>
  <si>
    <t>860000О.99.0.АД59АА08001</t>
  </si>
  <si>
    <t>860000О.99.0.АД70АА06000</t>
  </si>
  <si>
    <t>860000О.99.0.АД70АА03000</t>
  </si>
  <si>
    <t>860000О.99.0.АД70АА04000</t>
  </si>
  <si>
    <t>860000О.99.0.АД70АА13000</t>
  </si>
  <si>
    <t>Организация круглосуточного приема, содержания, выхаживания и воспитания детей</t>
  </si>
  <si>
    <t>860000О.99.0.АД60АА00002</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</si>
  <si>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 Санитарно-авиационная эвакуация</t>
  </si>
  <si>
    <t>количество вызовов</t>
  </si>
  <si>
    <t>Заготовка, хранение, транспортировка и обеспечение безопасности донорской крови и ее компонентов</t>
  </si>
  <si>
    <t>869019.Р.23.1.01880175002</t>
  </si>
  <si>
    <t>условная единица продукта, переработки (в перерасчете на 1 литр цельной крови)</t>
  </si>
  <si>
    <t xml:space="preserve">условная единица </t>
  </si>
  <si>
    <t>861019.Р.23.1.01820223002</t>
  </si>
  <si>
    <t>количество выполненных работ</t>
  </si>
  <si>
    <t>Обеспечение мероприятий, направленных на охрану и укрепление здоровья</t>
  </si>
  <si>
    <t>869019.Р.23.1.01900220002</t>
  </si>
  <si>
    <t>Медицинское освидетельствование на состояние опьянения (алкогольного, наркотического или иного токсического)</t>
  </si>
  <si>
    <t>861019.Р.23.1.01840170002</t>
  </si>
  <si>
    <t>количество освидетельствований</t>
  </si>
  <si>
    <t>Проведение санитарно-эпидемиологических экспертиз, расследований, обследований, исследований, испытаний и иных видов оценок соблюдения санитарно-эпидемиологических и гигиенических требований</t>
  </si>
  <si>
    <t>869019.Р.23.1.01890176002</t>
  </si>
  <si>
    <t>количество исследований и испытаний</t>
  </si>
  <si>
    <t>862319.Р.23.1.01770164002</t>
  </si>
  <si>
    <t>количество лиц</t>
  </si>
  <si>
    <t>отчет</t>
  </si>
  <si>
    <t>Обеспечение готовности к своевременному и эффективному оказанию медицинской помощи, ликвидации эпидемических очагов при стихийных бедствиях, авариях, катастрофах и эпидемиях и ликвидация медико-санитарных последствий чрезвычайных ситуаций в Российской Федерации и за рубежом</t>
  </si>
  <si>
    <t>Судебно-медицинская экспертиза</t>
  </si>
  <si>
    <t xml:space="preserve">количество экспертиз </t>
  </si>
  <si>
    <t>Организация и проведение консультативных, методических, профилактических и противоэпидемических мероприятий по предупреждению распространения ВИЧ-инфекций</t>
  </si>
  <si>
    <t>869019.Р.23.1.01790163002</t>
  </si>
  <si>
    <t>количество исследований</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</si>
  <si>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Обработка вещей из очагов</t>
  </si>
  <si>
    <t>869019.Р.23.1.01800167002</t>
  </si>
  <si>
    <t>килограмм</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</si>
  <si>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Санитарная обработка больных</t>
  </si>
  <si>
    <t>количество больных</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</si>
  <si>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Обработка площади очагов</t>
  </si>
  <si>
    <t>869019.Р.23.1.01780166002</t>
  </si>
  <si>
    <t>площадь обработанных очагов</t>
  </si>
  <si>
    <t>Предоставление программного обеспечения, инженерной, вычислительной и информационно-телекоммуникационной инфраструктуры, в том числе на основе "облачных технологий"</t>
  </si>
  <si>
    <t>620920.Р.23.1.04230250001</t>
  </si>
  <si>
    <t>количество ИКТ-сервисов на основе "облачных технологий"</t>
  </si>
  <si>
    <t>Осуществление работ по обеспечению требований информационной безопасности</t>
  </si>
  <si>
    <t>620920.Р.23.1.04220249001</t>
  </si>
  <si>
    <t>количество ИС обеспечения специальной деятельности</t>
  </si>
  <si>
    <t>Ведение информационных ресурсов и баз данных</t>
  </si>
  <si>
    <t>620920.Р.23.1.04240251001</t>
  </si>
  <si>
    <t>620920.Р.23.1.04210247001</t>
  </si>
  <si>
    <t>количество пользователей функционирования</t>
  </si>
  <si>
    <t>Создание и развитие информационных систем и компонентов информационно-телекоммуникационной инфраструктуры</t>
  </si>
  <si>
    <t>Проведение строительного контроля заказчиком, застройщиком при строительстве, реконструкции объектов капитального строительства</t>
  </si>
  <si>
    <t>Экспертиза предложенных методов контроля качества лекарственного средства для медицинского применения и качества представленных образцов лекарственного средства для медицинского применения с использованием этих методов</t>
  </si>
  <si>
    <t>код услуги (работы)</t>
  </si>
  <si>
    <t>количество экспертиз</t>
  </si>
  <si>
    <t>869019.Р.23.1.01910178002</t>
  </si>
  <si>
    <t>869019.Р.23.1.01850172002</t>
  </si>
  <si>
    <t>9990011530</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</si>
  <si>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"31.02.01 Лечебное дело" (очная форма)</t>
  </si>
  <si>
    <t>численность обучающихся</t>
  </si>
  <si>
    <t>852101О.99.0.ББ28ОК92000</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</si>
  <si>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"34.02.01 Сестринское дело" (очная форма)</t>
  </si>
  <si>
    <t>852101О.99.0.ББ28ПГ52000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</si>
  <si>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"34.02.01 Сестринское дело" (очная форма)</t>
  </si>
  <si>
    <t>852101О.99.0.ББ28ПЕ44000</t>
  </si>
  <si>
    <t>852101О.99.0.ББ28ПГ84000</t>
  </si>
  <si>
    <t>852101О.99.0.ББ28ОН08000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</si>
  <si>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"31.02.02 Акушерское дело" (очная форма)</t>
  </si>
  <si>
    <t>852101О.99.0.ББ28ОМ84000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</si>
  <si>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"31.02.03 Лабораторная диагностика" (очная форма)</t>
  </si>
  <si>
    <t>852101О.99.0.ББ28ОП00000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</si>
  <si>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"33.02.01 Фармация" (очная форма)</t>
  </si>
  <si>
    <t>852101О.99.0.ББ28ПБ12000</t>
  </si>
  <si>
    <t>Реализация дополнительных профессиональных программ профессиональной переподготовки (очная форма)</t>
  </si>
  <si>
    <t>количество человеко-часов</t>
  </si>
  <si>
    <t>804200О.99.0.ББ59АА72001</t>
  </si>
  <si>
    <t>Реализация дополнительных профессиональных программ профессиональной переподготовки (очно-заочная форма)</t>
  </si>
  <si>
    <t xml:space="preserve">804200О.99.0.ББ59АА76001 </t>
  </si>
  <si>
    <t>Реализация дополнительных профессиональных программ повышения квалификации (очная форма)</t>
  </si>
  <si>
    <t>Реализация дополнительных профессиональных программ повышения квалификации (очно-заочная форма)</t>
  </si>
  <si>
    <t>804200О.99.0.ББ60АБ24001</t>
  </si>
  <si>
    <t>8</t>
  </si>
  <si>
    <t>Министерство физической культуры и спорта Краснодарского края (код ведомства – 829)</t>
  </si>
  <si>
    <t>829</t>
  </si>
  <si>
    <t>Организация и проведение спортивно-оздоровительной работы по развитию физической культуры и спорта среди различных групп населения</t>
  </si>
  <si>
    <t>Организация мероприятий по подготовке спортивных сборных команд</t>
  </si>
  <si>
    <t>Обеспечение участия спортивных сборных команд в официальных спортивных мероприятиях</t>
  </si>
  <si>
    <t>Обеспечение участия лиц, проходящих спортивную подготовку, в спортивных соревнованиях</t>
  </si>
  <si>
    <t>Организация и проведение официальных физкультурных (физкультурно-оздоровительных) мероприятий</t>
  </si>
  <si>
    <t>Организация и проведение физкультурных и спортивных мероприятий в рамках Всероссийского физкультурно-спортивного комплекса "Готов к труду и обороне" (ГТО) (за исключением тестирования выполнения нормативов испытаний комплекса ГТО)</t>
  </si>
  <si>
    <t>Организация и обеспечение координации деятельности физкультурно-спортивных организаций по подготовке спортивного резерва</t>
  </si>
  <si>
    <t>9</t>
  </si>
  <si>
    <t>Министерство труда и социального развития Краснодарского края (код ведомства – 830)</t>
  </si>
  <si>
    <t>870000О.99.0.АЭ20АА01000</t>
  </si>
  <si>
    <t>10</t>
  </si>
  <si>
    <t>830</t>
  </si>
  <si>
    <t>870000О.99.0.АЭ25АА10000</t>
  </si>
  <si>
    <t>870000О.99.0.АЭ25АА09000</t>
  </si>
  <si>
    <t>870000О.99.0.АЭ25АА12000</t>
  </si>
  <si>
    <t>870000О.99.0.АЭ25АА17000</t>
  </si>
  <si>
    <t>880000.Р.23.1.05400002001</t>
  </si>
  <si>
    <t>15%</t>
  </si>
  <si>
    <t>801012О.99.0.БА81АА00001</t>
  </si>
  <si>
    <t>802111О.99.0.БА96АШ58001</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</si>
  <si>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</si>
  <si>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860000О.99.0.АД70АА05000</t>
  </si>
  <si>
    <t>Содержание (эксплуатация) имущества, находящегося в государственной собственности</t>
  </si>
  <si>
    <t>Департамент ветеринарии Краснодарского края (код ведомства – 833)</t>
  </si>
  <si>
    <t>12</t>
  </si>
  <si>
    <t>Министерство природных ресурсов Краснодарского края (код ведомства – 854)</t>
  </si>
  <si>
    <t>811010.Р.23.1.00962512001</t>
  </si>
  <si>
    <t>840000.Р.23.1.00942499001</t>
  </si>
  <si>
    <t>710000.Р.23.1.03840193001</t>
  </si>
  <si>
    <t xml:space="preserve">854 </t>
  </si>
  <si>
    <t xml:space="preserve">04 </t>
  </si>
  <si>
    <t>910412.Р.23.1.01212492001</t>
  </si>
  <si>
    <t>910412.Р.23.1.01212523001</t>
  </si>
  <si>
    <t>910412.Р.23.1.01212542001</t>
  </si>
  <si>
    <t>910412.Р.23.1.01212544001</t>
  </si>
  <si>
    <t>910412.Р.23.1.01212476001</t>
  </si>
  <si>
    <t>910412.Р.23.1.01212494001</t>
  </si>
  <si>
    <t>910412.Р.23.1.01212543001</t>
  </si>
  <si>
    <t>час</t>
  </si>
  <si>
    <t>910412.Р.23.1.01212522001</t>
  </si>
  <si>
    <t>024010.Р.23.0.00832567001</t>
  </si>
  <si>
    <t xml:space="preserve">910412.Р.23.1.00812521001    </t>
  </si>
  <si>
    <t>910412.Р.23.1.00872485001</t>
  </si>
  <si>
    <t>Департамент информатизации и связи Краснодарского края (код ведомства – 857)</t>
  </si>
  <si>
    <t>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</si>
  <si>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841111.Р.23.0.00842571001</t>
  </si>
  <si>
    <t>единиц в год</t>
  </si>
  <si>
    <t>процент</t>
  </si>
  <si>
    <t>гектар</t>
  </si>
  <si>
    <t>штука</t>
  </si>
  <si>
    <t>койко-день</t>
  </si>
  <si>
    <t>километр</t>
  </si>
  <si>
    <t>тонна</t>
  </si>
  <si>
    <t>8410000590</t>
  </si>
  <si>
    <t>06</t>
  </si>
  <si>
    <t>Обеспечение санитарно-бытового обслуживания работников государственных органов Краснодарского края в соответствии с требованиями охраны труда путем оборудования и обеспечения функционирования в соответствии с санитарно-эпидемиологическими нормами помещений для приема пищи, столовых административных зданий, находящихся в государственной собственности Краснодарского края</t>
  </si>
  <si>
    <t>число опрошенных респондентов</t>
  </si>
  <si>
    <t>количество социальных сетей</t>
  </si>
  <si>
    <t>объем финансового обеспечения</t>
  </si>
  <si>
    <t>ИТОГО объем финансового обеспечения государственных услуг (выполнения работ)</t>
  </si>
  <si>
    <t>количество обращений заявителей за получением государственных и муниципальных услуг в многофункциональные центры предоставления государственных и муниципальных услуг на территории Краснодарского края, в том числе в рамках "жизненных ситуаций" и по экстерриториальному принципу</t>
  </si>
  <si>
    <t>13.1</t>
  </si>
  <si>
    <t>854</t>
  </si>
  <si>
    <t>содержание и сохранение маточного поголовья лани европейской</t>
  </si>
  <si>
    <t>содержание и сохранение молодняка лани европейской</t>
  </si>
  <si>
    <t>проведение экологических экскурсий, экологических акций</t>
  </si>
  <si>
    <t>024010.Р.23.1.00972564001</t>
  </si>
  <si>
    <t>отвод лесосек</t>
  </si>
  <si>
    <t>024010.Р.23.1.00932504001</t>
  </si>
  <si>
    <t>количество обустроенных мест отдыха</t>
  </si>
  <si>
    <t>12.2</t>
  </si>
  <si>
    <t>12.1</t>
  </si>
  <si>
    <t>количество проведенных мероприятий</t>
  </si>
  <si>
    <t>750000.Р.23.0.04800001001</t>
  </si>
  <si>
    <t>число обучающихся</t>
  </si>
  <si>
    <t>численность граждан, получивших социальные услуги</t>
  </si>
  <si>
    <t>Предоставление социального обслуживания в 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</si>
  <si>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стационарной форме (категория потребителей: 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</si>
  <si>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полустационарной форме (категория потребителей: 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</si>
  <si>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количество мероприятий (выезды)</t>
  </si>
  <si>
    <t xml:space="preserve">Предоставление социального обслуживания в полустационарной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  </t>
  </si>
  <si>
    <t>количество койко-дней</t>
  </si>
  <si>
    <t>920700О.99.0.АЗ22АА02001</t>
  </si>
  <si>
    <t>количество организованных и проведенных отчетных работ, полученных документов</t>
  </si>
  <si>
    <t>9.1</t>
  </si>
  <si>
    <t>9.2</t>
  </si>
  <si>
    <t>9.9</t>
  </si>
  <si>
    <t>9.10</t>
  </si>
  <si>
    <t>9.11</t>
  </si>
  <si>
    <t>9.12</t>
  </si>
  <si>
    <t>9.13</t>
  </si>
  <si>
    <t>9.14</t>
  </si>
  <si>
    <t>9.15</t>
  </si>
  <si>
    <t>9.16</t>
  </si>
  <si>
    <t xml:space="preserve">число обучающихся </t>
  </si>
  <si>
    <t>число лиц, прошедших спортивную подготовку на этапах спортивной подготовки</t>
  </si>
  <si>
    <t>количество привлеченных лиц</t>
  </si>
  <si>
    <t>количество спортивных мероприятий</t>
  </si>
  <si>
    <t>931919.Р.23.1.01120189001</t>
  </si>
  <si>
    <t>931900.Р.23.1.01220116001</t>
  </si>
  <si>
    <t>931919.Р.23.1.01090179001</t>
  </si>
  <si>
    <t>количество физкультурно-спортивных организаций</t>
  </si>
  <si>
    <t>8.1</t>
  </si>
  <si>
    <t>8.2</t>
  </si>
  <si>
    <t>8.3</t>
  </si>
  <si>
    <t>8.4</t>
  </si>
  <si>
    <t>8.5</t>
  </si>
  <si>
    <t>8.6</t>
  </si>
  <si>
    <t>8.7</t>
  </si>
  <si>
    <t>8.8</t>
  </si>
  <si>
    <t>8.9</t>
  </si>
  <si>
    <t>8.10</t>
  </si>
  <si>
    <t>8.11</t>
  </si>
  <si>
    <t>8.12</t>
  </si>
  <si>
    <t>8.13</t>
  </si>
  <si>
    <t>8.14</t>
  </si>
  <si>
    <t>8.15</t>
  </si>
  <si>
    <t>8.16</t>
  </si>
  <si>
    <t>8.17</t>
  </si>
  <si>
    <t>8.18</t>
  </si>
  <si>
    <t>8.19</t>
  </si>
  <si>
    <t>8.20</t>
  </si>
  <si>
    <t xml:space="preserve">число посещений </t>
  </si>
  <si>
    <t xml:space="preserve">Единица измерения </t>
  </si>
  <si>
    <t>процент исполнения</t>
  </si>
  <si>
    <t>5.1</t>
  </si>
  <si>
    <t>объем хранимых дел (документов)</t>
  </si>
  <si>
    <t>количество заключений по результатам проведенной экспертизы</t>
  </si>
  <si>
    <t>3.1</t>
  </si>
  <si>
    <t>6.1</t>
  </si>
  <si>
    <t>6.2</t>
  </si>
  <si>
    <t>6.3</t>
  </si>
  <si>
    <t>6.4</t>
  </si>
  <si>
    <t>6.5</t>
  </si>
  <si>
    <t>6.6</t>
  </si>
  <si>
    <t>6.7</t>
  </si>
  <si>
    <t>6.8</t>
  </si>
  <si>
    <t>6.9</t>
  </si>
  <si>
    <t>6.10</t>
  </si>
  <si>
    <t>6.11</t>
  </si>
  <si>
    <t>6.14</t>
  </si>
  <si>
    <t>6.15</t>
  </si>
  <si>
    <t>6.16</t>
  </si>
  <si>
    <t>6.17</t>
  </si>
  <si>
    <t>6.18</t>
  </si>
  <si>
    <t>6.19</t>
  </si>
  <si>
    <t>6.20</t>
  </si>
  <si>
    <t>6.21</t>
  </si>
  <si>
    <t>6.22</t>
  </si>
  <si>
    <t>6.23</t>
  </si>
  <si>
    <t>6.24</t>
  </si>
  <si>
    <t>6.25</t>
  </si>
  <si>
    <t>6.27</t>
  </si>
  <si>
    <t>6.29</t>
  </si>
  <si>
    <t>6.30</t>
  </si>
  <si>
    <t>6.31</t>
  </si>
  <si>
    <t>6.32</t>
  </si>
  <si>
    <t>6.33</t>
  </si>
  <si>
    <t>6.34</t>
  </si>
  <si>
    <t>6.35</t>
  </si>
  <si>
    <t>6.36</t>
  </si>
  <si>
    <t>6.37</t>
  </si>
  <si>
    <t>6.39</t>
  </si>
  <si>
    <t>6.40</t>
  </si>
  <si>
    <t xml:space="preserve">количество документов </t>
  </si>
  <si>
    <t>Коррекционно-развивающая, компенсирующая и логопедическая помощь обучающимся</t>
  </si>
  <si>
    <t>Организация проведения общественно-значимых мероприятий в сфере образования, науки и молодежной политики</t>
  </si>
  <si>
    <t>4.1</t>
  </si>
  <si>
    <t>10.1</t>
  </si>
  <si>
    <t>10.2</t>
  </si>
  <si>
    <t>10.3</t>
  </si>
  <si>
    <t xml:space="preserve">750000.Р.23.0.04810001001 </t>
  </si>
  <si>
    <t>852000О.99.0.АЦ44АА04003</t>
  </si>
  <si>
    <t xml:space="preserve">750000.Р.23.0.04820001001 </t>
  </si>
  <si>
    <t>количество документов</t>
  </si>
  <si>
    <t>процедура</t>
  </si>
  <si>
    <t>852000О.99.0.АЦ44АА06003</t>
  </si>
  <si>
    <t>852000О.99.0.АЦ44АА15003</t>
  </si>
  <si>
    <t>обращение</t>
  </si>
  <si>
    <t>852000О.99.0.АЦ44АА14003</t>
  </si>
  <si>
    <t>852000О.99.0.АЦ44АА25003</t>
  </si>
  <si>
    <t>количество объектов</t>
  </si>
  <si>
    <t>750000.Р.23.0.04840001001</t>
  </si>
  <si>
    <t>750000.Р.23.0.04850001001</t>
  </si>
  <si>
    <t>количество проб</t>
  </si>
  <si>
    <t>750000.Р.23.0.04860001001</t>
  </si>
  <si>
    <t>число обучающихся, их родителей (законных представителей) и педагогических работников</t>
  </si>
  <si>
    <t xml:space="preserve">количество человеко-часов </t>
  </si>
  <si>
    <t>количество человек</t>
  </si>
  <si>
    <t xml:space="preserve">количество мероприятий </t>
  </si>
  <si>
    <t>число детей</t>
  </si>
  <si>
    <t>поголовье племенных лошадей</t>
  </si>
  <si>
    <t>802112О.99.0.ББ11АЮ58001</t>
  </si>
  <si>
    <t>количество пользователей</t>
  </si>
  <si>
    <t>количество информационных ресурсов и баз данных</t>
  </si>
  <si>
    <t>количество участников мероприятий</t>
  </si>
  <si>
    <t>количество посещений</t>
  </si>
  <si>
    <t>количество предметов</t>
  </si>
  <si>
    <t>количество экспозиций (выставок)</t>
  </si>
  <si>
    <t>количество новых (капитально-возобновленных) постановок</t>
  </si>
  <si>
    <t>количество фильмокопий</t>
  </si>
  <si>
    <t>количество фильмовых материалов, хранимых в фильмофондах</t>
  </si>
  <si>
    <t>количество работ</t>
  </si>
  <si>
    <t>число посетителей</t>
  </si>
  <si>
    <t>число зрителей</t>
  </si>
  <si>
    <t>число мероприятий</t>
  </si>
  <si>
    <t>учтены остатки средств на начало года</t>
  </si>
  <si>
    <t>Реализация образовательных программ среднего профессионального образования – программ подготовки специалистов среднего звена</t>
  </si>
  <si>
    <t>Реализация образовательных программ среднего профессионального образования – программ подготовки квалифицированных рабочих, служащих</t>
  </si>
  <si>
    <t>591410.Р.23.0.02390025002</t>
  </si>
  <si>
    <t>отклонение, превышающее допустимое (возможное) отклонение</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</si>
  <si>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</si>
  <si>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укрупненной группе направлений подготовки и специальностей (профессий)</t>
  </si>
  <si>
    <t>Реализация дополнительных предпрофессиональных программ в области искусств</t>
  </si>
  <si>
    <t>Реализация дополнительных общеразвивающих программ (категория потребителей: дети-инвалиды)</t>
  </si>
  <si>
    <t>Реализация дополнительных общеобразовательных предпрофессиональных программ в области искусств (категория потребителей: дети-инвалиды)</t>
  </si>
  <si>
    <t>802112О.99.0.ББ10БИ72001</t>
  </si>
  <si>
    <t>Санаторно-курортное лечение (стационар)</t>
  </si>
  <si>
    <t>Администрация Краснодарского края (итого)</t>
  </si>
  <si>
    <t>Департамент имущественных отношений Краснодарского края (итого)</t>
  </si>
  <si>
    <t>Министерство образования, науки и молодежной политики Краснодарского края (итого)</t>
  </si>
  <si>
    <t>Министерство культуры Краснодарского края (итого)</t>
  </si>
  <si>
    <t>Министерство здравоохранения  Краснодарского края (итого)</t>
  </si>
  <si>
    <t>Министерство физической культуры и спорта Краснодарского края (итого)</t>
  </si>
  <si>
    <t>Министерство труда и социального развития Краснодарского края (итого)</t>
  </si>
  <si>
    <t>Министерство природных ресурсов Краснодарского края (итого)</t>
  </si>
  <si>
    <t>Департамент информатизации и связи Краснодарского края (итого)</t>
  </si>
  <si>
    <t>851200О.99.0.ББ04АА00000
851200О.99.0.ББ04АА24000</t>
  </si>
  <si>
    <t>801012О.99.0.БА90АА00000
801012О.99.0.БА90АА24000</t>
  </si>
  <si>
    <t>Департамент ветеринарии Краснодарского края (итого)</t>
  </si>
  <si>
    <t>Государственная экспертиза проектной документации и государственная экспертиза результатов инженерных изысканий (осуществление полномочий в области организации и проведения государственной экспертизы проектной документации, государственной экспертизы результатов инженерных изысканий в соответствии со статьей 6.1 Градостроительного кодекса Российской Федерации, за исключением указанной в пункте 5.1 статьи 6 государственной экспертизы проектной документации, государственной экспертизы результатов инженерных изысканий, если иное не предусмотрено Федеральным законом от 29 декабря 2004 года № 191-ФЗ "О введении в действие Градостроительного кодекса Российской Федерации")</t>
  </si>
  <si>
    <t>Библиотечное, библиографическое и информационное обслуживание пользователей библиотеки (удаленно через сеть Интернет)</t>
  </si>
  <si>
    <t>Публичный показ музейных предметов, музейных коллекций (удаленно через сеть Интернет)</t>
  </si>
  <si>
    <t>910200О.99.0.ББ82АА02000</t>
  </si>
  <si>
    <t>900100О.99.0.ББ68АА01002</t>
  </si>
  <si>
    <t>900100О.99.0.ББ68АА02002</t>
  </si>
  <si>
    <t>900100О.99.0.ББ68АА00002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</si>
  <si>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</si>
  <si>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ветеринарно-санитарных мероприятий; на выезде)</t>
  </si>
  <si>
    <t>1.3</t>
  </si>
  <si>
    <t>Предоставление консультационных и методических услуг</t>
  </si>
  <si>
    <t>количество проведенных консультаций</t>
  </si>
  <si>
    <t>12.3</t>
  </si>
  <si>
    <t>024010.Р.23.1.01102547001</t>
  </si>
  <si>
    <t xml:space="preserve">Выполнение работ по отводу лесосек
</t>
  </si>
  <si>
    <t>683116.Р.23.0.06080001001</t>
  </si>
  <si>
    <t>количество объектов недвижимости, в отношении которых представлены разъяснения</t>
  </si>
  <si>
    <t>683116.Р.23.0.06090001001</t>
  </si>
  <si>
    <t>количество объектов недвижимости</t>
  </si>
  <si>
    <t>683116.Р.23.0.06250001001</t>
  </si>
  <si>
    <t>Определение кадастровой стоимости объектов недвижимости</t>
  </si>
  <si>
    <t>Хранение отчетов и иных документов, формируемых в ходе определения кадастровой стоимости, хранение копий документов и материалов, которые использовались при определении кадастровой стоимости</t>
  </si>
  <si>
    <t>процент выполнения календарного плана физкультурных и спортивных мероприятий учреждения (процент от общего количества спортивных мероприятий, включенных в календарный план физкультурных и спортивных мероприятий учреждения, в которых приняли участие спортивные сборные команды)</t>
  </si>
  <si>
    <t>Обеспечение деятельности объектов спорта, зданий и сооружений</t>
  </si>
  <si>
    <t>930000.Р.23.1.06000001001</t>
  </si>
  <si>
    <t>Организация досуга детей, подростков и молодежи</t>
  </si>
  <si>
    <t>930000.Р.23.1.05900001001</t>
  </si>
  <si>
    <t>850000.Р.23.1.03680001001</t>
  </si>
  <si>
    <t>850000.Р.23.1.06050001001</t>
  </si>
  <si>
    <t>850000.Р.23.1.05920001001</t>
  </si>
  <si>
    <t>850000.Р.23.1.05950001001</t>
  </si>
  <si>
    <t>850000.Р.23.1.06070001001</t>
  </si>
  <si>
    <t>количество показов программ</t>
  </si>
  <si>
    <t>Первичная медико-санитарная помощь, не включенная в базовую программу обязательного медицинского страхования. 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психиатрических расстройствах и расстройствах поведения, по профилю Фтизиатрия</t>
  </si>
  <si>
    <t>Обеспечение комплекса мероприятий по организации донорства органов человека для трансплантологической помощи</t>
  </si>
  <si>
    <t>860000.Р.23.1.06200001001</t>
  </si>
  <si>
    <t>6.38</t>
  </si>
  <si>
    <t xml:space="preserve">осуществление мониторинга охотничьих ресурсов и среды их среды обитания </t>
  </si>
  <si>
    <t>910412.Р.23.1.01112520001</t>
  </si>
  <si>
    <t>проведение учетов численности охотничьих ресурсов с составлением учетных ведомостей на территории государственных природных (зоологических) заказников регионального значения и общедоступных охотничьих угодий</t>
  </si>
  <si>
    <t>проведение механизированного ухода культиватором лесным в агрегате с тракторами и уничтожение сорных культур</t>
  </si>
  <si>
    <t>Предоставление разъяснений, связанных с определением результатов кадастровой стоимости</t>
  </si>
  <si>
    <t>Рассмотрение заявлений об исправлении ошибок, допущенных при определении кадастровой стоимости</t>
  </si>
  <si>
    <t>Предоставление архивных справок, архивных копий, архивных выписок, информационных писем, связанных с реализацией законных прав и свобод граждан и исполнением государственными органами и органами местного самоуправления своих полномочий (в бумажном виде)</t>
  </si>
  <si>
    <t>Обеспечение сохранности и учет архивных документов (на бумажном носителе)</t>
  </si>
  <si>
    <t>710000.Р.23.1.006460001001</t>
  </si>
  <si>
    <t>5–20%</t>
  </si>
  <si>
    <t>5–15%</t>
  </si>
  <si>
    <t>15–20%</t>
  </si>
  <si>
    <t>0–15%</t>
  </si>
  <si>
    <t>10–15%</t>
  </si>
  <si>
    <t>0–50%</t>
  </si>
  <si>
    <t xml:space="preserve">804200О.99.0.ББ60АБ20001
804200О.99.0.ББ60АБ27001           </t>
  </si>
  <si>
    <t xml:space="preserve">Организация и проведение культурно-массовых мероприятий (иной деятельности, в результате которой сохраняются, создаются, распространяются и осваиваются культурные ценности) </t>
  </si>
  <si>
    <t>Организация и проведение культурно-массовых мероприятий (исторические реконструкции)</t>
  </si>
  <si>
    <t>Создание концертов и концертных программ (концерт оркестра, большие составы)</t>
  </si>
  <si>
    <t>Организация и проведение культурно-массовых мероприятий (иной деятельности, в результате которой сохраняются, создаются, распространяются и осваиваются культурные ценности)</t>
  </si>
  <si>
    <t>Организация и проведение культурно-массовых мероприятий (методические; семинар, конференция)</t>
  </si>
  <si>
    <t>Организация и проведение культурно-массовых мероприятий (иные зрелищные мероприятия)</t>
  </si>
  <si>
    <t>Департамент строительства Краснодарского края (итого)</t>
  </si>
  <si>
    <t xml:space="preserve">Показ (организация показа) спектаклей (театральных постановок) (с учетом всех форм; на гастролях) </t>
  </si>
  <si>
    <t>Показ (организация показа) спектаклей (театральных постановок) (с учетом всех форм; на выезде)</t>
  </si>
  <si>
    <t>900211.Р.23.1.02310025002</t>
  </si>
  <si>
    <t>900211.Р.23.1.01440025002</t>
  </si>
  <si>
    <t>Методическое обеспечение в области культурно-досуговой деятельности</t>
  </si>
  <si>
    <t>854120.Р.23.1.03920196002</t>
  </si>
  <si>
    <t>900410.Р.23.1.01700025002</t>
  </si>
  <si>
    <t>852000О.99.0.АЦ47АА31004</t>
  </si>
  <si>
    <t>экономия по результатам конкурсных процедур</t>
  </si>
  <si>
    <t>Опека и попечительство несовершеннолетних граждан (защита прав и законных интересов детей-сирот и детей, оставшихся без попечения родителей)</t>
  </si>
  <si>
    <t>869019.Р.23.1.01750161003</t>
  </si>
  <si>
    <t>869018.Р.23.1.01860173002</t>
  </si>
  <si>
    <t>860000О.99.0.БЗ68АА00000</t>
  </si>
  <si>
    <t>Организация отдыха детей и молодежи (круглогодичное круглосуточное пребывание)</t>
  </si>
  <si>
    <t>содержание объектов недвижимого имущества в надлежащем санитарном состоянии; содержание оборудования в надлежащем санитарном состоянии; 
безаварийная работа инженерных систем и оборудования</t>
  </si>
  <si>
    <t>Министерство гражданской обороны и чрезвычайных ситуаций Краснодарского края (код ведомства – 820)</t>
  </si>
  <si>
    <t>Осуществление мероприятий по гражданской обороне, защите населения и территорий от чрезвычайных ситуаций</t>
  </si>
  <si>
    <t>842519.Р.23.1.06600001001</t>
  </si>
  <si>
    <t>820</t>
  </si>
  <si>
    <t>количество объектов (специализированных складов гражданской обороны)</t>
  </si>
  <si>
    <t xml:space="preserve">количество объектов </t>
  </si>
  <si>
    <t>Министерство гражданской обороны и чрезвычайных ситуаций Краснодарского края (итого)</t>
  </si>
  <si>
    <t>802111О.99.0.БА96АЮ58001
802111О.99.0.БА96АА00001 
802111О.99.0.БА96АА25001
802111О.99.0.БА96АЧ08001</t>
  </si>
  <si>
    <t xml:space="preserve">804200О.99.0.ББ52АЕ04000
804200О.99.0.ББ52АЕ28000
804200О.99.0.ББ52АЕ52000
804200О.99.0.ББ52АЕ76000
804200О.99.0.ББ52АЖ00000 804200О.99.0.ББ52АЖ24000
804200О.99.0.ББ52АА31000
804200О.99.0.ББ52АБ27000 
804200О.99.0.ББ52АЖ31000
804200О.99.0.ББ52АЕ35000                              804200О.99.0.ББ52АЖ35000                                        804200О.99.0.ББ52АА00000  </t>
  </si>
  <si>
    <t>559019О.99.0.БА97АА00000
559019О.99.0.БА97АА01000 
559019О.99.0.ББ12АА00000</t>
  </si>
  <si>
    <t>802112О.99.0.ББ11АА00001
802112О.99.0.ББ11АА25001
802112О.99.0.ББ11АЛ26001</t>
  </si>
  <si>
    <t>804200О.99.0.ББ52АЖ48000
804200О.99.0.ББ52АЕ76000</t>
  </si>
  <si>
    <t>802111О.99.0.БА96АЧ08001</t>
  </si>
  <si>
    <t>802112О.99.0.ББ55АД96000
802112О.99.0.ББ55АГ84000
802112О.99.0.ББ55АВ16000
802112О.99.0.ББ55АБ60000
802112О.99.0.ББ55АЖ08000
801012О.99.0.ББ53АА00001
801012О.99.0.ББ53АА09001
801012О.99.0.ББ53АА06001
801012О.99.0.ББ53АА15001
801012О.99.0.ББ53АА03001</t>
  </si>
  <si>
    <t>802112О.99.0.ББ55АА08000
802112О.99.0.ББ55АБ76000</t>
  </si>
  <si>
    <t>852101О.99.0.ББ28ХС00000;
852101О.99.0.ББ28ФИ00000
852101О.99.0.ББ28ЦГ84000
852101О.99.0.ББ28ХО84000
852101О.99.0.ББ28ХШ20000
852101О.99.0.ББ28ХЗ36000
852101О.99.0.ББ28ХК52000
852101О.99.0.ББ28ФЛ16000
852101О.99.0.ББ28ФН32000
852101О.99.0.ББ28ФK44000
852101О.99.0.ББ28ХЭ36000
852101О.99.0.ББ28ХE20000
852101О.99.0.ББ28ХМ68000
852101О.99.0.ББ28ХУ16000
852101О.99.0.ББ28ЦЕ28000</t>
  </si>
  <si>
    <t>852101О.99.0.ББ28ФЛ56000
852101О.99.0.ББ28ФН72000</t>
  </si>
  <si>
    <t>802201О.99.0.ББ25АА00002
802201О.99.0.ББ25АА24002</t>
  </si>
  <si>
    <t>804200О.99.0.ББ60АБ20001</t>
  </si>
  <si>
    <t>0–32%</t>
  </si>
  <si>
    <t>10–20%</t>
  </si>
  <si>
    <t>900212.Р.23.1.03930197002</t>
  </si>
  <si>
    <t>4–6%</t>
  </si>
  <si>
    <t>Организация предоставления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t>
  </si>
  <si>
    <t>количество обращений заявителей за получением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t>
  </si>
  <si>
    <t>9990067490</t>
  </si>
  <si>
    <t>10–41%</t>
  </si>
  <si>
    <t>30–40%</t>
  </si>
  <si>
    <t>10–30%</t>
  </si>
  <si>
    <t>4–10%</t>
  </si>
  <si>
    <t>13–25%</t>
  </si>
  <si>
    <t>28–50%</t>
  </si>
  <si>
    <t>40–50%</t>
  </si>
  <si>
    <t>9–44%</t>
  </si>
  <si>
    <t>19–50%</t>
  </si>
  <si>
    <t>3–50%</t>
  </si>
  <si>
    <t>организация работ по определению расчета вероятного вреда</t>
  </si>
  <si>
    <t>710000.Р.23.1.06570001001</t>
  </si>
  <si>
    <t>910412.Р.23.1.01152546001</t>
  </si>
  <si>
    <t>024010.Р.23.1.06580004001</t>
  </si>
  <si>
    <t>гектары</t>
  </si>
  <si>
    <t xml:space="preserve">выполнение плана мероприятий </t>
  </si>
  <si>
    <t>860000.Р.23.0.06530001001</t>
  </si>
  <si>
    <t>860000О.99.0.АД57АА38000</t>
  </si>
  <si>
    <t>860000О.99.0.АД68АА01003</t>
  </si>
  <si>
    <t>Проведение мероприятий по защите населения от болезней общих для человека и животных и пищевых отравлений (проведение ветеринарно-санитарной экспертизы сырья и продукции животного происхождения на трихинеллез; лабораторные исследования; на выезде)</t>
  </si>
  <si>
    <t>Проведение мероприятий по защите населения от болезней общих для человека и животных и пищевых отравлений (проведение государственного ветеринарного мониторинга остатков запрещенных и вредных веществ в организме живых животных и продуктах животного происхождения, включая отбор проб и их транспортировку; лабораторные исследования;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</si>
  <si>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вакцинация;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</si>
  <si>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оформление документации;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</si>
  <si>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отбор проб;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</si>
  <si>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лабораторных исследований на особо опасные болезни животных (птиц), болезни общие для человека и животных (птиц), включая отбор проб и их транспортировку; лабораторные исследования; стационар)</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</si>
  <si>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лабораторных исследований на особо опасные болезни животных (птиц), болезни общие для человека и животных (птиц), включая отбор проб и их транспортировку; оформление документации; стационар)</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</si>
  <si>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профилактических вакцинаций животных (птиц) против особо опасных болезней животных и болезней общих для человека и животных (птиц); вакцинация;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</si>
  <si>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профилактических вакцинаций животных (птиц) против особо опасных болезней животных и болезней общих для человека и животных (птиц); оформление документации; на выезде)</t>
  </si>
  <si>
    <t>Проведение мероприятий по защите населения от болезней общих для человека и животных и пищевых отравлений (проведение ветеринарно-санитарной экспертизы сырья и продукции животного происхождения на трихинеллез; отбор проб; на выезде)</t>
  </si>
  <si>
    <t>Реализация календарных планов официальных физкультурных и спортивных мероприятий</t>
  </si>
  <si>
    <t>931919.Р.23.1.06220001001</t>
  </si>
  <si>
    <t>931900.Р.23.1.01000108001</t>
  </si>
  <si>
    <t>Министерство курортов, туризма и олимпийского наследия Краснодарского края (код ведомства – 847)</t>
  </si>
  <si>
    <t>847</t>
  </si>
  <si>
    <t>2030100590</t>
  </si>
  <si>
    <t>Министерство курортов, туризма и олимпийского наследия Краснодарского края (итого)</t>
  </si>
  <si>
    <r>
      <rPr>
        <sz val="14"/>
        <rFont val="Times New Roman"/>
        <family val="1"/>
        <charset val="204"/>
      </rPr>
      <t>перво-начальный</t>
    </r>
    <r>
      <rPr>
        <vertAlign val="superscript"/>
        <sz val="14"/>
        <rFont val="Times New Roman"/>
        <family val="1"/>
        <charset val="204"/>
      </rPr>
      <t>1)</t>
    </r>
  </si>
  <si>
    <r>
      <t>уточненный</t>
    </r>
    <r>
      <rPr>
        <vertAlign val="superscript"/>
        <sz val="14"/>
        <rFont val="Times New Roman"/>
        <family val="1"/>
        <charset val="204"/>
      </rPr>
      <t>2)</t>
    </r>
  </si>
  <si>
    <r>
      <t>исполнено</t>
    </r>
    <r>
      <rPr>
        <vertAlign val="superscript"/>
        <sz val="14"/>
        <rFont val="Times New Roman"/>
        <family val="1"/>
        <charset val="204"/>
      </rPr>
      <t>3)</t>
    </r>
  </si>
  <si>
    <r>
      <t>исполнено</t>
    </r>
    <r>
      <rPr>
        <vertAlign val="superscript"/>
        <sz val="14"/>
        <rFont val="Times New Roman"/>
        <family val="1"/>
        <charset val="204"/>
      </rPr>
      <t>4)</t>
    </r>
  </si>
  <si>
    <r>
      <t>допустимое (возможное) отклонение</t>
    </r>
    <r>
      <rPr>
        <vertAlign val="superscript"/>
        <sz val="14"/>
        <rFont val="Times New Roman"/>
        <family val="1"/>
        <charset val="204"/>
      </rPr>
      <t>5)</t>
    </r>
  </si>
  <si>
    <t>Организация и проведение культурно-массовых мероприятий (творческие встречи)</t>
  </si>
  <si>
    <t>Рассмотрение деклараций о характеристиках объекта недвижимости</t>
  </si>
  <si>
    <t>количество объектов (субъектов), о которых представлены сведения</t>
  </si>
  <si>
    <t>683116.Р.23.1.06280001002</t>
  </si>
  <si>
    <t>683116.Р.23.1.06270001002</t>
  </si>
  <si>
    <t>Создание концертов и концертных программ (концерт хора, капеллы)</t>
  </si>
  <si>
    <t>802111О.99.0.БА95АМ28000</t>
  </si>
  <si>
    <t>559019О.99.0.БА97АА01000</t>
  </si>
  <si>
    <t>931919.Р.23.1.01020206001</t>
  </si>
  <si>
    <t>бюджет КК</t>
  </si>
  <si>
    <t>Методическое обеспечение образовательной деятельности. Научно-методическое обеспечение</t>
  </si>
  <si>
    <t>804200О.99.0.ББ52АП88000</t>
  </si>
  <si>
    <t>6.26</t>
  </si>
  <si>
    <t>10.4</t>
  </si>
  <si>
    <t>10.5</t>
  </si>
  <si>
    <t>10.6</t>
  </si>
  <si>
    <t>10.7</t>
  </si>
  <si>
    <t>10.8</t>
  </si>
  <si>
    <t>10.13</t>
  </si>
  <si>
    <t>Реализация основных общеобразовательных программ основного общего образования (категория потребителей: обучающиеся с ограниченными возможностями здоровья (ОВЗ))</t>
  </si>
  <si>
    <t>Источник финанси-рования</t>
  </si>
  <si>
    <t>900212.Р.23.1.01460025002</t>
  </si>
  <si>
    <t>Создание экспозиций (выставок) музеев, организация выездных выставок (в стационарных условиях)</t>
  </si>
  <si>
    <t>861019.Р.23.1.01970168002</t>
  </si>
  <si>
    <t>931900.Р.23.1.00780108001</t>
  </si>
  <si>
    <t>931900.Р.23.1.01160111002</t>
  </si>
  <si>
    <t>931910.Р.23.1.00990120002</t>
  </si>
  <si>
    <t>810000.Р.23.1.04360002003</t>
  </si>
  <si>
    <t>841111.Р.23.0.06540001001</t>
  </si>
  <si>
    <t>№ 
п/п</t>
  </si>
  <si>
    <t>562920.Р.26.1.01280001000</t>
  </si>
  <si>
    <t>732020.Р.26.1.02560001000</t>
  </si>
  <si>
    <t>13.2</t>
  </si>
  <si>
    <t xml:space="preserve">2030100590 </t>
  </si>
  <si>
    <t>13.3</t>
  </si>
  <si>
    <t>Организация предоставления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 на федеральной территории "Сириус"</t>
  </si>
  <si>
    <t>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федеральной территории "Сириус"</t>
  </si>
  <si>
    <t>024010.Р.23.1.06740001001</t>
  </si>
  <si>
    <t>024010.Р.23.1.06740002001</t>
  </si>
  <si>
    <t xml:space="preserve">бюджет КК </t>
  </si>
  <si>
    <t xml:space="preserve">841311.Р.23.1.06840001001 </t>
  </si>
  <si>
    <t>841311.Р.23.1.06850001001</t>
  </si>
  <si>
    <t>801012О.99.0.БА82АД62001 
801012О.99.0.БА82АЖ16001 
801012О.99.0.БА82АЗ70001
801012О.99.0.БА82АД88001 
801012О.99.0.БА82АЖ42001 
801012О.99.0.БА82АЗ96001</t>
  </si>
  <si>
    <t>6.41</t>
  </si>
  <si>
    <t>6.42</t>
  </si>
  <si>
    <t>6.43</t>
  </si>
  <si>
    <t>Реализация дополнительных образовательных программ спортивной подготовки по олимпийским видам спорта</t>
  </si>
  <si>
    <t>854100О.99.0.БО52АА48000                                                                                                                                                                                                                                                                                                                                                                                                                                                                                       854100О.99.0.БО52АА49000                                                                                                              854100О.99.0.БО52АА36000                                                                                854100О.99.0.БО52АА37000                                854100О.99.0.БО52АА38000</t>
  </si>
  <si>
    <t xml:space="preserve">900212.Р.26.1.01520001000
900212.Р.23.1.01520025001 
900212.Р.23.1.01520025002 </t>
  </si>
  <si>
    <t>910000.Р.23.1.01470025001  910000.Р.23.1.01470025002</t>
  </si>
  <si>
    <t>900212.Р.23.1.01530025001
900212.Р.23.1.01530025002</t>
  </si>
  <si>
    <t>932000.Р.23.1.03910195001
932000.Р.23.1.03910195002</t>
  </si>
  <si>
    <t>900400О.99.0.ББ84АА00001  900212.Р.26.1.01550001000</t>
  </si>
  <si>
    <t>910000.Р.23.1.02470025001
910000.Р.26.1.02470001000</t>
  </si>
  <si>
    <t>910000.Р.23.1.02490025001
910000.Р.23.1.02490025002</t>
  </si>
  <si>
    <t>910200О.99.0.ББ82АА00000
910200О.99.0.ББ69АА00000</t>
  </si>
  <si>
    <t>Создание спектаклей (кукольный спектакль; большая форма)</t>
  </si>
  <si>
    <t>900211.Р.26.1.03880001000</t>
  </si>
  <si>
    <t>Создание спектаклей (драма; большая форма)</t>
  </si>
  <si>
    <t>Создание спектаклей (драма; малая форма)</t>
  </si>
  <si>
    <t>900211.Р.26.1.03870001000</t>
  </si>
  <si>
    <t>900211.Р.26.1.02360001000</t>
  </si>
  <si>
    <t>Создание спектаклей (театральных постановок) (балет, малая форма)</t>
  </si>
  <si>
    <t>Создание спектаклей (театральных постановок) (музыкальная комедия, большая форма)</t>
  </si>
  <si>
    <t>900211.Р.26.1.02550001000</t>
  </si>
  <si>
    <t>900211.Р.26.1.01420001000</t>
  </si>
  <si>
    <t>900211.Р.26.1.02240001000</t>
  </si>
  <si>
    <t>900211.Р.26.1.01410001000</t>
  </si>
  <si>
    <t>Показ концертов и концертных программ (с учетом всех форм, на выезде)</t>
  </si>
  <si>
    <t>Показ концертов и концертных программ (с учетом всех форм, на гастролях)</t>
  </si>
  <si>
    <t>Показ концертов и концертных программ (с учетом всех форм, на гастролях и выезде)</t>
  </si>
  <si>
    <t>Показ концертов и концертных программ (с учетом всех форм, стационар)</t>
  </si>
  <si>
    <t>Показ (организация показа) спектаклей (театральных постановок) (с учетом всех форм, на выезде)</t>
  </si>
  <si>
    <t xml:space="preserve">Показ (организация показа) спектаклей (театральных постановок) (с учетом всех форм; на стационаре) </t>
  </si>
  <si>
    <t>Показ (организация показа) спектаклей (театральных постановок) (с учетом всех форм; на стационаре)</t>
  </si>
  <si>
    <t>900200.Р.26.1.05620001000</t>
  </si>
  <si>
    <t>Прокат кино- и видеофильмов</t>
  </si>
  <si>
    <t>Защита прав и законных интересов детей-сирот и детей, оставшихся без попечения родителей</t>
  </si>
  <si>
    <t xml:space="preserve">Организация и проведение культурно-массовых мероприятий (творческие; фестиваль, выставка, конкурс, смотр) </t>
  </si>
  <si>
    <t>900212.Р.23.1.0.1490025001
900212.Р.23.1.0.1490025002</t>
  </si>
  <si>
    <t>Первичная медико-санитарная помощь, не включенная в базовую программу обязательного медицинского страхования; Венерология</t>
  </si>
  <si>
    <t>Первичная медико-санитарная помощь, не включенная в базовую программу обязательного медицинского страхования; Наркология</t>
  </si>
  <si>
    <t>Первичная медико-санитарная помощь, не включенная в базовую программу обязательного медицинского страхования; Психиатрия</t>
  </si>
  <si>
    <t>Первичная медико-санитарная помощь, не включенная в базовую программу обязательного медицинского страхования; Психотерапия</t>
  </si>
  <si>
    <t>Первичная медико-санитарная помощь, не включенная в базовую программу обязательного медицинского страхования; Профпатология</t>
  </si>
  <si>
    <t>860000.Р.23.0.06510001001</t>
  </si>
  <si>
    <t xml:space="preserve">число спортсменов </t>
  </si>
  <si>
    <t>Первичная медико-санитарная помощь, не включенная в базовую программу обязательного медицинского страхования; Клиническая лабораторная диагностика</t>
  </si>
  <si>
    <t xml:space="preserve">860000О.99.0.АЕ65АА00002 </t>
  </si>
  <si>
    <t>Первичная медико-санитарная помощь, не включенная в базовую программу обязательного медицинского страхования, в части диагностики и лечения; Генетика</t>
  </si>
  <si>
    <t>860000О.99.0.АД57АА18001</t>
  </si>
  <si>
    <t>Первичная медико-санитарная помощь, не включенная в базовую программу обязательного медицинского страхования, в части диагностики и лечения; Медицинская реабилитация</t>
  </si>
  <si>
    <t>860000О.99.0.АД59АА06001</t>
  </si>
  <si>
    <t>Санаторно-курортное лечение детей, прибывающих с сопровождающим лицом (с заболеваниями костно-мышечной системы)</t>
  </si>
  <si>
    <t>860000.P.23.0.06180001001</t>
  </si>
  <si>
    <t>Санаторно-курортное лечение детей, прибывающих с сопровождающим лицом (с заболеваниями органов дыхания)</t>
  </si>
  <si>
    <t>860000О.99.0.АД82АА00002</t>
  </si>
  <si>
    <t>Медицинская реабилитация при заболеваниях, не входящих в базовую программу обязательного медицинского страхования</t>
  </si>
  <si>
    <t>Специализированная медицинская помощь (за исключением высокотехнологичной медицинской помощи), включенная в базовую программу обязательного медицинского страхования</t>
  </si>
  <si>
    <t>861000О.99.0.АЖ04БУ93000</t>
  </si>
  <si>
    <t>861000О.99.0.АЖ04БУ97000</t>
  </si>
  <si>
    <t>861000О.99.0.АЖ04БФ00000</t>
  </si>
  <si>
    <t>861000О.99.0.АЖ04БФ04000</t>
  </si>
  <si>
    <t>861000О.99.0.АЖ04БФ08000</t>
  </si>
  <si>
    <t>861000О.99.0.АЖ04БТ88000</t>
  </si>
  <si>
    <t>861000О.99.0.АЖ04БТ89000</t>
  </si>
  <si>
    <t>861000О.99.0.АЖ04БТ90000</t>
  </si>
  <si>
    <t>861000О.99.0.АЖ04БТ91000</t>
  </si>
  <si>
    <t>861000О.99.0.АЖ04АЮ61005</t>
  </si>
  <si>
    <t>861000О.99.0.АЖ04АЮ62005</t>
  </si>
  <si>
    <t>861000О.99.0.АЖ04БШ17002</t>
  </si>
  <si>
    <t>861000О.99.0.АЖ04БШ19000</t>
  </si>
  <si>
    <t>861000О.99.0.АЖ04БШ21002</t>
  </si>
  <si>
    <t>861000О.99.0.АЖ04БЭ28000</t>
  </si>
  <si>
    <t>861000О.99.0.АЖ04БЭ30002</t>
  </si>
  <si>
    <t>861000О.99.0.АЖ04БЦ10002</t>
  </si>
  <si>
    <t>861000О.99.0.АЖ04ВВ47000</t>
  </si>
  <si>
    <t>861000О.99.0.АЖ04БО89002</t>
  </si>
  <si>
    <t>861000О.99.0.АЖ04БО90002</t>
  </si>
  <si>
    <t>861000О.99.0.АЖ04БО91002</t>
  </si>
  <si>
    <t>861000О.99.0.АЖ04БЧ12002</t>
  </si>
  <si>
    <t>861000О.99.0.АЖ04БЧ13002</t>
  </si>
  <si>
    <t>861000О.99.0.АЖ04БХ09002</t>
  </si>
  <si>
    <t>861000О.99.0.АЖ04БР90000</t>
  </si>
  <si>
    <t xml:space="preserve"> 860000О.99.0.АД61АА05001</t>
  </si>
  <si>
    <t>Патологическая анатомия</t>
  </si>
  <si>
    <t>Проведение прикладных научных исследований</t>
  </si>
  <si>
    <t>721930.P.23.1.04110214001</t>
  </si>
  <si>
    <t>869019.Р.23.1.01870174002</t>
  </si>
  <si>
    <t>869019.Р.23.1.06720001001</t>
  </si>
  <si>
    <t>Экспертиза профессиональной пригодности</t>
  </si>
  <si>
    <t>869019.Р.23.1.06690001001</t>
  </si>
  <si>
    <t>Экспертиза связи заболевания с профессией</t>
  </si>
  <si>
    <t>869019.Р.23.1.06680001001</t>
  </si>
  <si>
    <t>Оказание социально-психологических услуг</t>
  </si>
  <si>
    <t>869018.Р.23.1.06700001001</t>
  </si>
  <si>
    <t xml:space="preserve">Эксплуатация информационных систем и компонентов информационно-телекоммуникационной инфраструктуры регионального сегмента ЕГИСЗ  а также требований информационной безопасности         </t>
  </si>
  <si>
    <t>869019.Р.23.1.06660001001</t>
  </si>
  <si>
    <t>869019.Р.23.1.06650001001</t>
  </si>
  <si>
    <t>869019.Р.23.1.06670001001</t>
  </si>
  <si>
    <t xml:space="preserve"> 620900.Р.23.1.06640002001</t>
  </si>
  <si>
    <t>412000.P.23.1.05450001001</t>
  </si>
  <si>
    <t>Формирование, освежение, выпуск и содержание (обслуживание) резерва лекарственных средств для медицинского применения и медицинских изделий</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</si>
  <si>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"31.02.02 Акушерское дело" (очная форма)</t>
  </si>
  <si>
    <t>число обращений</t>
  </si>
  <si>
    <t xml:space="preserve">число обращений
</t>
  </si>
  <si>
    <t>Реализация основных общеобразовательных программ основного общего образования – интегрированные образовательные программы в области физической культуры и спорта</t>
  </si>
  <si>
    <t xml:space="preserve">Реализация дополнительных образовательных программ спортивной подготовки по неолимпийским видам спорта </t>
  </si>
  <si>
    <t>БО53</t>
  </si>
  <si>
    <t>БО52</t>
  </si>
  <si>
    <t>Участие в организации официальных спортивных мероприятий</t>
  </si>
  <si>
    <t>870000О.99.0.АЭ25АА01000</t>
  </si>
  <si>
    <t>429120.Р.23.1.06870001001</t>
  </si>
  <si>
    <t>Выполнение мероприятий по предотвращению негативного воздействия вод и ликвидации его последствий</t>
  </si>
  <si>
    <t>число пациентов</t>
  </si>
  <si>
    <t>случаев госпитализации</t>
  </si>
  <si>
    <t>случаев лечения</t>
  </si>
  <si>
    <t>количество выездов</t>
  </si>
  <si>
    <t xml:space="preserve">количество полетных часов 
</t>
  </si>
  <si>
    <t>количество вскрытий</t>
  </si>
  <si>
    <t xml:space="preserve">количество </t>
  </si>
  <si>
    <t>вес обработанных в дезинфекционных камерах вещей из очагов</t>
  </si>
  <si>
    <t>число спортсменов</t>
  </si>
  <si>
    <t>проведение патрульных мероприятий на территории общедоступных охотничьих угодий Краснодарского края и территориях государственных природных (зоологических) заказников, в том числе проведение отдельных мероприятий по охране редких и находящихся под угрозой исчезновения видов животных на территории общедоступных охотничьих угодий Краснодарского края и территориях государственных природных (зоологических) заказников регионального значения, а также поисковых рейдов с целью обнаружения павших диких животных (включая птиц)</t>
  </si>
  <si>
    <t>организация мероприятий по регулированию численности охотничьих ресурсов на территории государственных природных (зоологических) заказников регионального значения</t>
  </si>
  <si>
    <t xml:space="preserve">721940.Р.23.1.00822483001 </t>
  </si>
  <si>
    <t xml:space="preserve">проведение противоэпизоотических мероприятий, включая обеспечение проведения мероприятий по использованию ветеринарных препаратов
</t>
  </si>
  <si>
    <t>Осуществление мероприятий по обеспечению безопасности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t>
  </si>
  <si>
    <t>тысяча кубических метров</t>
  </si>
  <si>
    <t>расчистка, восстановление и прочая реабилитация водных объектов, расположенных на территории Краснодарского края</t>
  </si>
  <si>
    <t>9.3</t>
  </si>
  <si>
    <t>9.4</t>
  </si>
  <si>
    <t>9.5</t>
  </si>
  <si>
    <t>9.6</t>
  </si>
  <si>
    <t>9.7</t>
  </si>
  <si>
    <t>9.8</t>
  </si>
  <si>
    <t>10.9</t>
  </si>
  <si>
    <t>10.10</t>
  </si>
  <si>
    <t>10.11</t>
  </si>
  <si>
    <t>10.12</t>
  </si>
  <si>
    <t>11.1</t>
  </si>
  <si>
    <t>11.2</t>
  </si>
  <si>
    <t>11.3</t>
  </si>
  <si>
    <t>11.4</t>
  </si>
  <si>
    <t>13.4</t>
  </si>
  <si>
    <t xml:space="preserve">Эксплуатация системы, включающая автоматизированный сбор, хранение, обработку и обобщение информации содержащейся в базах данных регионального сегмента ЕГИСЗ        </t>
  </si>
  <si>
    <t>Развитие информационных систем и компонентов информационно-телекоммуникационной инфраструктуры регионального сегмента ЕГИСЗ</t>
  </si>
  <si>
    <t>уборка деревьев (аварийных)</t>
  </si>
  <si>
    <t>Осуществление мероприятий по контролю за безопасностью функционирования гидротехнических сооружений, расположенных на территории Краснодарского края (предпаводковое и послепаводковое обследование гидротехнических сооружений)</t>
  </si>
  <si>
    <t>предотвращение негативного воздействия вод и ликвидация его последствий</t>
  </si>
  <si>
    <t>Первичная медико-санитарная помощь, не включенная в базовую программу обязательного медицинского страхования, в части диагностики и лечения; ВИЧ-инфекция</t>
  </si>
  <si>
    <t>Первичная медико-санитарная помощь, не включенная в базовую программу обязательного медицинского страхования; Фтизиатрия</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</si>
  <si>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"34.02.01 Сестринское дело" (очно-заочная форма)</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</si>
  <si>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Дерматовенерология (в части венерологии)</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</si>
  <si>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Фтизиатрия</t>
  </si>
  <si>
    <t>Первичная медико-санитарная помощь, не включенная в базовую программу обязательного медицинского страхования. 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Фтизиатрия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</si>
  <si>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Психиатрия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</si>
  <si>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Инфекционные болезни (в части синдрома приобретенного иммунодефицита (ВИЧ-инфекции))</t>
  </si>
  <si>
    <t>Высокотехнологичная медицинская помощь, не включенная в базовую программу обязательного медицинского страхования; Онкология; 19/онкология</t>
  </si>
  <si>
    <t>Высокотехнологичная медицинская помощь, не включенная в базовую программу обязательного медицинского страхования; Онкология; 20/онкология</t>
  </si>
  <si>
    <t>Высокотехнологичная медицинская помощь, не включенная в базовую программу обязательного медицинского страхования; Онкология; 24/онкология</t>
  </si>
  <si>
    <t>Высокотехнологичная медицинская помощь, не включенная в базовую программу обязательного медицинского страхования; Онкология; 26/онкология</t>
  </si>
  <si>
    <t>Высокотехнологичная медицинская помощь, не включенная в базовую программу обязательного медицинского страхования; Онкология; 27/онкология</t>
  </si>
  <si>
    <t>Высокотехнологичная медицинская помощь, не включенная в базовую программу обязательного медицинского страхования; Онкология; 23/онкология</t>
  </si>
  <si>
    <t>Высокотехнологичная медицинская помощь, не включенная в базовую программу обязательного медицинского страхования; Нейрохирургия; 12/нейрохирургия</t>
  </si>
  <si>
    <t>Высокотехнологичная медицинская помощь, не включенная в базовую программу обязательного медицинского страхования; Нейрохирургия; 13/нейрохирургия</t>
  </si>
  <si>
    <t>Высокотехнологичная медицинская помощь, не включенная в базовую программу обязательного медицинского страхования; Нейрохирургия; 14/нейрохирургия</t>
  </si>
  <si>
    <t>Высокотехнологичная медицинская помощь, не включенная в базовую программу обязательного медицинского страхования; Нейрохирургия; 15/нейрохирургия</t>
  </si>
  <si>
    <t>Высокотехнологичная медицинская помощь, не включенная в базовую программу обязательного медицинского страхования; Нейрохирургия; 16/нейрохирургия</t>
  </si>
  <si>
    <t>Высокотехнологичная медицинская помощь, не включенная в базовую программу обязательного медицинского страхования; Нейрохирургия; 17/нейрохирургия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</si>
  <si>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54/сердечно-сосудистая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</si>
  <si>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55/сердечно-сосудистая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</si>
  <si>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56/сердечно-сосудистая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</si>
  <si>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57/сердечно-сосудистая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</si>
  <si>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58/сердечно-сосудистая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</si>
  <si>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60/сердечно-сосудистая хирургия</t>
  </si>
  <si>
    <t>Высокотехнологичная медицинская помощь, не включенная в базовую программу обязательного медицинского страхования; Травматология и ортопедия; 73/травматология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</si>
  <si>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75/травматология и ортопедия</t>
  </si>
  <si>
    <t>Высокотехнологичная медицинская помощь, не включенная в базовую программу обязательного медицинского страхования; Офтальмология; 43/офтальмология</t>
  </si>
  <si>
    <t>Высокотехнологичная медицинская помощь, не включенная в базовую программу обязательного медицинского страхования; Неврология (нейрореабилитация), 10/неврология (нейрореабилитация)</t>
  </si>
  <si>
    <t>Высокотехнологичная медицинская помощь, не включенная в базовую программу обязательного медицинского страхования; Акушерство и гинекология; 1/акушерство и гинекология</t>
  </si>
  <si>
    <t>Высокотехнологичная медицинская помощь, не включенная в базовую программу обязательного медицинского страхования; Акушерство и гинекология; 2/акушерство и гинекология</t>
  </si>
  <si>
    <t>Высокотехнологичная медицинская помощь, не включенная в базовую программу обязательного медицинского страхования; Акушерство и гинекология; 3/акушерство и гинекология</t>
  </si>
  <si>
    <t>Высокотехнологичная медицинская помощь, не включенная в базовую программу обязательного медицинского страхования; Педиатрия; 47/педиатрия</t>
  </si>
  <si>
    <t>Высокотехнологичная медицинская помощь, не включенная в базовую программу обязательного медицинского страхования; Педиатрия; 48/педиатрия</t>
  </si>
  <si>
    <t>Высокотехнологичная медицинская помощь, не включенная в базовую программу обязательного медицинского страхования; Педиатрия; 49/педиатрия</t>
  </si>
  <si>
    <t>Высокотехнологичная медицинская помощь, не включенная в базовую программу обязательного медицинского страхования; Оториноларингология; 39/оториноларингология</t>
  </si>
  <si>
    <t>Высокотехнологичная медицинская помощь, не включенная в базовую программу обязательного медицинского страхования; Детская хирургия в период новорожденности; 8/детская хирургия в период новорожденности</t>
  </si>
  <si>
    <t>отклонение сложилось по результатам определения поставщиков (подрядчиков, исполнителей) при проведении закупок товаров, работ, услуг и выбора оптимального поставщика (подрядчика, исполнителя) (далее – экономия по результатам конкурсных процедур)</t>
  </si>
  <si>
    <t>931900.Р.23.1.01080103001</t>
  </si>
  <si>
    <t>429120.Р.23.1.06860001001</t>
  </si>
  <si>
    <r>
      <t>4)</t>
    </r>
    <r>
      <rPr>
        <sz val="14"/>
        <rFont val="Times New Roman"/>
        <family val="1"/>
        <charset val="204"/>
      </rPr>
      <t>В соответствии с Отчетом о выполнении государственного задания / в соответствии с Отчетом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t>
    </r>
  </si>
  <si>
    <r>
      <t>6)</t>
    </r>
    <r>
      <rPr>
        <sz val="14"/>
        <rFont val="Times New Roman"/>
        <family val="1"/>
        <charset val="204"/>
      </rPr>
      <t>Уникальный номер реестровой записи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или в соответствии с Региональным перечнем (классификатором) государственных услуг, не включенных в общероссийские базовые (отраслевые) перечни (классификаторы) государственных и муниципальных услуг, и работ, оказание и выполнение которых предусмотрено нормативными правовыми актами Краснодарского края.</t>
    </r>
  </si>
  <si>
    <t>СВЕДЕНИЯ
о выполнении государственными учреждениями Краснодарского края государственных заданий на оказание государственных услуг (выполнение работ), 
а также об объемах средств на их финансовое обеспечение за 2024 год</t>
  </si>
  <si>
    <t>План на 2024 год</t>
  </si>
  <si>
    <t>Исполнено за 2024 год (ГРБС)</t>
  </si>
  <si>
    <t>1.4</t>
  </si>
  <si>
    <t>Содержание (эксплуатация) имущества, находящегося в собственности Краснодарского края</t>
  </si>
  <si>
    <t>811010.Р.23.1.07990001001</t>
  </si>
  <si>
    <t>эксплуатируемая площадь зданий, сооружений, помещений и территории</t>
  </si>
  <si>
    <t>1.5</t>
  </si>
  <si>
    <t>0130200590</t>
  </si>
  <si>
    <t>799012.Р.23.1.06800001004</t>
  </si>
  <si>
    <t>месяцев</t>
  </si>
  <si>
    <t>799012.Р.23.1.06820001004</t>
  </si>
  <si>
    <t>732014.Р.23.1.06810001003</t>
  </si>
  <si>
    <t>12.4</t>
  </si>
  <si>
    <t>Организация и техническое обеспечение проведения аттестации экскурсоводов (гидов) и гидов-переводчиков на территории Краснодарского края</t>
  </si>
  <si>
    <t>799012.Р.23.1.07680001002</t>
  </si>
  <si>
    <t>2430400590</t>
  </si>
  <si>
    <t>1230400590</t>
  </si>
  <si>
    <t>Организация оформления персонифицированной карты для посещения спортивного соревнования на территории, прилегающей к месту проведения спортивного соревнования</t>
  </si>
  <si>
    <t>0717</t>
  </si>
  <si>
    <t>количество часов организации оформления персонифицированной карты для посещения спортивного соревнования</t>
  </si>
  <si>
    <t>0575</t>
  </si>
  <si>
    <t>площадь, в том числе зданий, сооружений, земельных участков и прилегающей территории</t>
  </si>
  <si>
    <t>тысяча квадратных метров</t>
  </si>
  <si>
    <t>0501</t>
  </si>
  <si>
    <t>Участие в организации и проведении физкультурных мероприятий</t>
  </si>
  <si>
    <t>0784</t>
  </si>
  <si>
    <t>9.17</t>
  </si>
  <si>
    <t>9.18</t>
  </si>
  <si>
    <t>9.19</t>
  </si>
  <si>
    <t>9.20</t>
  </si>
  <si>
    <t>870000О.99.0.АЭ20АА01000
870000О.99.0АЭ24АА00000</t>
  </si>
  <si>
    <t>0331100590</t>
  </si>
  <si>
    <t>870000О.99.0.АЭ20АА00000
870000О.990.АЭ24АА01000</t>
  </si>
  <si>
    <t>880000О.99.0.АЭ22АА01000</t>
  </si>
  <si>
    <t>870000О.99.0.АЭ21АА01000</t>
  </si>
  <si>
    <t>870000О.99.0.АЭ25АА00000</t>
  </si>
  <si>
    <t>1131200590</t>
  </si>
  <si>
    <t>1130753450</t>
  </si>
  <si>
    <t>1130700590</t>
  </si>
  <si>
    <t>429120.Р.23.1.06610001002</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</si>
  <si>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расположенных на территории Краснодарского края, а также предотвращение негативного воздействия вод и ликвидации его последствий). Приобретение плавучей бустерной насосной станции</t>
  </si>
  <si>
    <t>711219.Р.23.1.06860002001</t>
  </si>
  <si>
    <t>Выполнение мероприятий по предотвращению негативного воздействия вод и ликвидации его последствий. Разработка технических решений по предотвращению негативного воздействия вод и ликвидации его последствий</t>
  </si>
  <si>
    <t>Выполнение мероприятий по предотвращению негативного воздействия вод и ликвидации его последствий. Разработка проекта "Расчистка русла реки Вулан в с. Архипо-Осиповка муниципального образования город-курорт Геленджик Краснодарского края"</t>
  </si>
  <si>
    <t>Выполнение мероприятий по предотвращению негативного воздействия вод и ликвидации его последствий. Разработка проекта "Расчистка русла реки Тешебс в с. Архипо-Осиповка муниципального образования город-курорт Геленджик Краснодарского края"</t>
  </si>
  <si>
    <t>711219.Р.23.1.06860003001</t>
  </si>
  <si>
    <t>1131351280</t>
  </si>
  <si>
    <t>Выполнение мероприятий по предотвращению негативного воздействия вод и ликвидации его последствий (проведение строительного контроля в рамках выполнения мероприятий, направленных на снижение рисков, связанных с повторным негативным воздействием вод, характер которых повлек неблагоприятные последствия для природной среды, населения, социальных и хозяйственных объектов, инфраструктуры). Расчистка русла реки Елизаветка в пределах территории Шаумянского сельского поселения Туапсинского района Краснодарского края</t>
  </si>
  <si>
    <t>711219.P.23.1.06870002001</t>
  </si>
  <si>
    <t>Выполнение мероприятий по охране водных объектов или их частей, находящихся в федеральной собственности и расположенных на территории Краснодарского края, а также водных объектов, находящихся в собственности Краснодарского края. Разработка технических решений по охране водных объектов или их частей, находящихся в федеральной собственности и расположенных на территории Краснодарского края</t>
  </si>
  <si>
    <t>Выполнение мероприятий по охране водных объектов или их частей, находящихся в федеральной собственности и расположенных на территории Краснодарского края, а также водных объектов, находящихся в собственности Краснодарского края. Разработка технических решений по восстановлению и экологической реабилитации реки Ея в станице Новопокровская Новопокровского района Краснодарского края</t>
  </si>
  <si>
    <t>дополнение лесных культур</t>
  </si>
  <si>
    <t>проходные рубки</t>
  </si>
  <si>
    <t>1131300590</t>
  </si>
  <si>
    <t>024010.Р.23.1.00852565001</t>
  </si>
  <si>
    <t>1130900590</t>
  </si>
  <si>
    <t>024010.Р.23.1.01192526001</t>
  </si>
  <si>
    <t>024010.Р.23.1.01192568001</t>
  </si>
  <si>
    <t>024010.Р.23.1.00972498001</t>
  </si>
  <si>
    <t>1131651290</t>
  </si>
  <si>
    <t>024010.Р.23.1.06580001001</t>
  </si>
  <si>
    <t>выборочные рубки (санитарные)</t>
  </si>
  <si>
    <t>024010.Р.23.1.06580003001</t>
  </si>
  <si>
    <t>уборка древесины (неликвидной)</t>
  </si>
  <si>
    <t>Выполнение работ по отводу лесосек в целях обеспечения граждан древесиной для собственных нужд</t>
  </si>
  <si>
    <t>024010.Р.23.1.07690001001</t>
  </si>
  <si>
    <t>отвод лесосек в целях обеспечения граждан древесиной для собственных нужд</t>
  </si>
  <si>
    <t>021020.Р.23.1.01192573001</t>
  </si>
  <si>
    <t>литр</t>
  </si>
  <si>
    <t>024010.Р.23.1.07690002001</t>
  </si>
  <si>
    <t>1131000590</t>
  </si>
  <si>
    <t xml:space="preserve">910412.Р.23.1.01112487001   </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</si>
  <si>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расположенных на территории Краснодарского края, а также предотвращение негативного воздействия вод и ликвидации его последствий). Приобретение блок-контейнеров металлических</t>
  </si>
  <si>
    <t>0230200590</t>
  </si>
  <si>
    <t>0230500590</t>
  </si>
  <si>
    <t>Публичный показ музейных предметов, музейных коллекций</t>
  </si>
  <si>
    <t>910200О.99.0.ББ82АА00000</t>
  </si>
  <si>
    <t>Создание экспозиций (выставок) музеев, организация выездных выставок</t>
  </si>
  <si>
    <t xml:space="preserve">Организация и проведение культурно-массовых мероприятий </t>
  </si>
  <si>
    <t>900212.Р.23.1.01530025002</t>
  </si>
  <si>
    <t>900212.Р.23.1.01520025003</t>
  </si>
  <si>
    <t xml:space="preserve">804200О.99.0.ББ59АА77001             </t>
  </si>
  <si>
    <t>559019О.99.0.ББ12АА00000</t>
  </si>
  <si>
    <t>804200О.99.0.ББ63АА96000</t>
  </si>
  <si>
    <t>1030800590</t>
  </si>
  <si>
    <t>Создание спектаклей (театральных постановок) (опера, большая форма)</t>
  </si>
  <si>
    <t>отклонение с учетом уменьшения числа обучающихся</t>
  </si>
  <si>
    <t>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дерматовенерология (в части венерологии)</t>
  </si>
  <si>
    <t>860000О.99.0.АД57АА23003</t>
  </si>
  <si>
    <t>9990067100</t>
  </si>
  <si>
    <t>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психиатрия-наркология</t>
  </si>
  <si>
    <t>860000О.99.0.АД57АА17003</t>
  </si>
  <si>
    <t>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психиатрия</t>
  </si>
  <si>
    <t>860000О.99.0.АД57АА14003</t>
  </si>
  <si>
    <t>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инфекционные болезни (в части синдрома приобретенного иммунодефицита (ВИЧ-инфекции))</t>
  </si>
  <si>
    <t>860000О.99.0.АД57АА26004</t>
  </si>
  <si>
    <t>Первичная медико-санитарная помощь. Проведение углубленных медицинских обследований спортсменов  спортивных сборных команд субъекта Российской Федерации</t>
  </si>
  <si>
    <t xml:space="preserve">Первичная медико-санитарная помощь, не включенная в базовую программу обязательного медицинского страхования. Диагностика, лечение и диспансерное наблюдение спортсменов спортивных команд субъекта Российской Федерации                                                        </t>
  </si>
  <si>
    <t>Первичная медико-санитарная помощь, не включенная в базовую программу обязательного медицинского страхования. Допуск лиц с установленной III и IV группой здоровья к участию в физкультурных и спортивных мероприятиях, а также с I и II группой здоровья по видам спорта с повышенными нагрузками, выполнению нормативов испытаний (тестов) ВФСК ГТО</t>
  </si>
  <si>
    <t>Паллиативная медицинская помощь (амбулаторно)</t>
  </si>
  <si>
    <t>Паллиативная медицинская помощь (амбулаторно на дому)</t>
  </si>
  <si>
    <t>01302R3850</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</si>
  <si>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Исполнение назначенных судом принудительных мер медицинского характера в виде принудительного лечения в медицинской организации, оказывающей психиатрическую помощь в стационарных условиях, общего (специализированного) типа</t>
  </si>
  <si>
    <t xml:space="preserve">860000.Р.23.0.07610001001 </t>
  </si>
  <si>
    <t>01302R4020</t>
  </si>
  <si>
    <t>861000О.99.0.АЖ04БУ96000</t>
  </si>
  <si>
    <t>Высокотехнологичная медицинская помощь, не включенная в базовую программу обязательного медицинского страхования; Онкология; 25/онкология</t>
  </si>
  <si>
    <t>861000О.99.0.АЖ04БУ98000</t>
  </si>
  <si>
    <t xml:space="preserve">861000О.99.0.АЖ04БФ00000         </t>
  </si>
  <si>
    <t>Высокотехнологичная медицинская помощь, не включенная в базовую программу обязательного медицинского страхования; Онкология; 30/онкология</t>
  </si>
  <si>
    <t>Высокотехнологичная медицинская помощь, не включенная в базовую программу обязательного медицинского страхования; Онкология; 34/онкология</t>
  </si>
  <si>
    <t>861000О.99.0.АЖ04БТ92000</t>
  </si>
  <si>
    <t>861000О.99.0.АЖ04БТ93000</t>
  </si>
  <si>
    <t>Высокотехнологичная медицинская помощь, не включенная в базовую программу обязательного медицинского страхования; Сердечно-сосудистая хирургия; 53/сердечно-сосудистая хирургия</t>
  </si>
  <si>
    <t>861000О.99.0.АЖ04АЮ60005</t>
  </si>
  <si>
    <t>861000О.99.0.АЖ04БШ18000</t>
  </si>
  <si>
    <t>Высокотехнологичная медицинская помощь, не включенная в базовую программу обязательного медицинского страхования; Урология; 83/урология</t>
  </si>
  <si>
    <t>861000О.99.0.АЖ04ВЗ55000</t>
  </si>
  <si>
    <t>Высокотехнологичная медицинская помощь, не включенная в базовую программу обязательного медицинского страхования; Урология; 84/урология</t>
  </si>
  <si>
    <t>861000О.99.0.АЖ04ВЗ56000</t>
  </si>
  <si>
    <t>экономия по результатам конкурсных процедур; экономия по фонду оплаты труда</t>
  </si>
  <si>
    <t>750010.Р.23.0.07050001001</t>
  </si>
  <si>
    <t>операция</t>
  </si>
  <si>
    <r>
      <t>1)</t>
    </r>
    <r>
      <rPr>
        <sz val="14"/>
        <rFont val="Times New Roman"/>
        <family val="1"/>
        <charset val="204"/>
      </rPr>
      <t>Плановые показатели, утвержденные в государственном задании на 2024 год по состоянию на 31 декабря 2023 года / плановые показатели в части объемов финансового обеспечения, утвержденные на 2024 год Законом Краснодарского края от 20 декабря 2023 года № 5053-КЗ "О бюджете Краснодарского края на 2024 год и на плановый период 2025 и 2026 годов" (первоначальная редакция).</t>
    </r>
  </si>
  <si>
    <r>
      <t>2)</t>
    </r>
    <r>
      <rPr>
        <sz val="14"/>
        <rFont val="Times New Roman"/>
        <family val="1"/>
        <charset val="204"/>
      </rPr>
      <t>Плановые показатели, утвержденные в государственном задании на 2024 год по состоянию на 31 декабря 2024 года / плановые показатели в части объемов финансового обеспечения, предусмотренные на 2024 год сводной бюджетной росписью бюджета Краснодарского края на 2024 год и на плановый период 2025 и 2026 годов с учетом внесенных в нее изменений.</t>
    </r>
  </si>
  <si>
    <t>2</t>
  </si>
  <si>
    <t>2.1</t>
  </si>
  <si>
    <t>3.2</t>
  </si>
  <si>
    <t>3.3</t>
  </si>
  <si>
    <t>3.4</t>
  </si>
  <si>
    <t>3.5</t>
  </si>
  <si>
    <t>3.6</t>
  </si>
  <si>
    <t>3.7</t>
  </si>
  <si>
    <t>5.2</t>
  </si>
  <si>
    <t>5.3</t>
  </si>
  <si>
    <t>5.4</t>
  </si>
  <si>
    <t>5.5</t>
  </si>
  <si>
    <t>5.6</t>
  </si>
  <si>
    <t>5.7</t>
  </si>
  <si>
    <t>5.8</t>
  </si>
  <si>
    <t>5.9</t>
  </si>
  <si>
    <t>5.10</t>
  </si>
  <si>
    <t>5.11</t>
  </si>
  <si>
    <t>5.12</t>
  </si>
  <si>
    <t>5.13</t>
  </si>
  <si>
    <t>5.14</t>
  </si>
  <si>
    <t>5.15</t>
  </si>
  <si>
    <t>5.16</t>
  </si>
  <si>
    <t>5.17</t>
  </si>
  <si>
    <t>5.18</t>
  </si>
  <si>
    <t>5.19</t>
  </si>
  <si>
    <t>5.520</t>
  </si>
  <si>
    <t>5.21</t>
  </si>
  <si>
    <t>5.22</t>
  </si>
  <si>
    <t>5.23</t>
  </si>
  <si>
    <t>5.24</t>
  </si>
  <si>
    <t>5.25</t>
  </si>
  <si>
    <t>5.26</t>
  </si>
  <si>
    <t>5.28</t>
  </si>
  <si>
    <t>5.29</t>
  </si>
  <si>
    <t>5.30</t>
  </si>
  <si>
    <t>5.31</t>
  </si>
  <si>
    <t>5.32</t>
  </si>
  <si>
    <t>5.33</t>
  </si>
  <si>
    <t>5.34</t>
  </si>
  <si>
    <t>5.35</t>
  </si>
  <si>
    <t>5.36</t>
  </si>
  <si>
    <t>5.37</t>
  </si>
  <si>
    <t>5.38</t>
  </si>
  <si>
    <t>.5.39</t>
  </si>
  <si>
    <t>5.40</t>
  </si>
  <si>
    <t>5.41</t>
  </si>
  <si>
    <t>5.42</t>
  </si>
  <si>
    <t>5.43</t>
  </si>
  <si>
    <t>5.44</t>
  </si>
  <si>
    <t>5.45</t>
  </si>
  <si>
    <t>5.46</t>
  </si>
  <si>
    <t>5.47</t>
  </si>
  <si>
    <t>5.48</t>
  </si>
  <si>
    <t>5.49</t>
  </si>
  <si>
    <t>6.12</t>
  </si>
  <si>
    <t>6.13</t>
  </si>
  <si>
    <t>6.28</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</si>
  <si>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</si>
  <si>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</si>
  <si>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</si>
  <si>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</si>
  <si>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</si>
  <si>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</si>
  <si>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</si>
  <si>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</si>
  <si>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</si>
  <si>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</si>
  <si>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</si>
  <si>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</si>
  <si>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</si>
  <si>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</si>
  <si>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</si>
  <si>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</si>
  <si>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</si>
  <si>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</si>
  <si>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</si>
  <si>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</si>
  <si>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</si>
  <si>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</si>
  <si>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</si>
  <si>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</si>
  <si>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</si>
  <si>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</si>
  <si>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</si>
  <si>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</si>
  <si>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</si>
  <si>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</si>
  <si>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</si>
  <si>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</si>
  <si>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</si>
  <si>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</si>
  <si>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Высокотехнологичная медицинская помощь, не включенная в базовую программу обязательного медицинского страхования; Трансплантация; 79/трансплантация</t>
  </si>
  <si>
    <t>861000О.99.0.АЖ04БК91002</t>
  </si>
  <si>
    <t>Высокотехнологичная медицинская помощь, не включенная в базовую программу обязательного медицинского страхования; Травматология и ортопедия; 70/травматология и ортопедия</t>
  </si>
  <si>
    <t>861000О.99.0.АЖ04БК39002</t>
  </si>
  <si>
    <t>Высокотехнологичная медицинская помощь, не включенная в базовую программу обязательного медицинского страхования; Трансплантация; 78/трансплантация</t>
  </si>
  <si>
    <t>861000О.99.0.АЖ04БК90002</t>
  </si>
  <si>
    <t>Высокотехнологичная медицинская помощь, не включенная в базовую программу обязательного медицинского страхования; Травматология и ортопедия;  71/травматология и ортопедия</t>
  </si>
  <si>
    <t>861000О.99.0.АЖ04БК40002</t>
  </si>
  <si>
    <t>861000О.99.0.АЖ04БК41002</t>
  </si>
  <si>
    <t>Высокотехнологичная медицинская помощь, не включенная в базовую программу обязательного медицинского страхования; Травматология и ортопедия;  72/травматология и ортопедия</t>
  </si>
  <si>
    <t>Высокотехнологичная медицинская помощь, не включенная в базовую программу обязательного медицинского страхования; Хирургия; 87/ хирургия</t>
  </si>
  <si>
    <t>861000О.99.0.АЖ04ВК22000</t>
  </si>
  <si>
    <t>Высокотехнологичная медицинская помощь, не включенная в базовую программу обязательного медицинского страхования; Хирургия; 88/ хирургия</t>
  </si>
  <si>
    <t>861000О.99.0.АЖ04ВК23000</t>
  </si>
  <si>
    <t>Высокотехнологичная медицинская помощь, не включенная в базовую программу обязательного медицинского страхования; Офтальмология; 40/офтальмология</t>
  </si>
  <si>
    <t>861000О.99.0.АЖ04БЗ51002</t>
  </si>
  <si>
    <t>Высокотехнологичная медицинская помощь, не включенная в базовую программу обязательного медицинского страхования; Офтальмология; 42/офтальмология</t>
  </si>
  <si>
    <t>861000О.99.0.АЖ04БЦ09002</t>
  </si>
  <si>
    <t>Высокотехнологичная медицинская помощь, не включенная в базовую программу обязательного медицинского страхования; Челюстно-лицевая хирургия; 90/челюстно-лицевая хирургия</t>
  </si>
  <si>
    <t>861000О.99.0.АЖ04ВЗ79000</t>
  </si>
  <si>
    <t>Высокотехнологичная медицинская помощь, не включенная в базовую программу обязательного медицинского страхования; Челюстно-лицевая хирургия; 91/челюстно-лицевая хирургия</t>
  </si>
  <si>
    <t>861000О.99.0.АЖ04ВЗ80000</t>
  </si>
  <si>
    <t>861000О.99.0.АЖ04ВЗ99000</t>
  </si>
  <si>
    <t>Высокотехнологичная медицинская помощь, не включенная в базовую программу обязательного медицинского страхования; Эндокринология; 93/эндокринология</t>
  </si>
  <si>
    <t>Высокотехнологичная медицинская помощь, не включенная в базовую программу обязательного медицинского страхования; Педиатрия; 46/педиатрия</t>
  </si>
  <si>
    <t>861000О.99.0.АЖ04БИ00002</t>
  </si>
  <si>
    <t>Высокотехнологичная медицинская помощь, не включенная в базовую программу обязательного медицинского страхования; Педиатрия; 50/педиатрия</t>
  </si>
  <si>
    <t>861000О.99.0.АЖ04БЧ14002</t>
  </si>
  <si>
    <t>Высокотехнологичная медицинская помощь, не включенная в базовую программу обязательного медицинского страхования; Оториноларингология; 38/оториноларингология</t>
  </si>
  <si>
    <t>861000О.99.0.АЖ04БЗ07002</t>
  </si>
  <si>
    <t>Высокотехнологичная медицинская помощь, не включенная в базовую программу обязательного медицинского страхования; Торакальная хирургия; 66/торакальная хирургия</t>
  </si>
  <si>
    <t>861000О.99.0.АЖ04БИ95002</t>
  </si>
  <si>
    <t>Высокотехнологичная медицинская помощь, не включенная в базовую программу обязательного медицинского страхования; Торакальная хирургия; 68/торакальная хирургия</t>
  </si>
  <si>
    <t>861000О.99.0.АЖ04ВЗ00000</t>
  </si>
  <si>
    <t>860000О.99.0.АД61АА02001</t>
  </si>
  <si>
    <t>количество медицинских эвакуаций</t>
  </si>
  <si>
    <t>Судебно-психиатрическая экспертиза. Психиатрическое освидетельствование лица с целью определения наличия или отсутствия психического расстройства с выдачей медицинского заключения (амбулаторно)</t>
  </si>
  <si>
    <t>Судебно-психиатрическая экспертиза. Психиатрическое освидетельствование лица с целью определения наличия или отсутствия психического расстройства с выдачей медицинского заключения (стационарно)</t>
  </si>
  <si>
    <t>0130600590</t>
  </si>
  <si>
    <t>011N500590</t>
  </si>
  <si>
    <t>852101О.99.0.ББ28ОК68000</t>
  </si>
  <si>
    <t>9990067360</t>
  </si>
  <si>
    <t>7.1</t>
  </si>
  <si>
    <t>7.2</t>
  </si>
  <si>
    <t>7.3</t>
  </si>
  <si>
    <t>7.4</t>
  </si>
  <si>
    <t>7.5</t>
  </si>
  <si>
    <t>7.6</t>
  </si>
  <si>
    <t>7.7</t>
  </si>
  <si>
    <t>7.8</t>
  </si>
  <si>
    <t>9.21</t>
  </si>
  <si>
    <t>9.22</t>
  </si>
  <si>
    <t>9.23</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</si>
  <si>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</si>
  <si>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</si>
  <si>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</si>
  <si>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</si>
  <si>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</si>
  <si>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</si>
  <si>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</si>
  <si>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</si>
  <si>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</si>
  <si>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</si>
  <si>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</si>
  <si>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</si>
  <si>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</si>
  <si>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</si>
  <si>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</si>
  <si>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</si>
  <si>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</si>
  <si>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</si>
  <si>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</si>
  <si>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</si>
  <si>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</si>
  <si>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</si>
  <si>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</si>
  <si>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</si>
  <si>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</si>
  <si>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</si>
  <si>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</si>
  <si>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</si>
  <si>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</si>
  <si>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</si>
  <si>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</si>
  <si>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</si>
  <si>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</si>
  <si>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</si>
  <si>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</si>
  <si>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</si>
  <si>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</si>
  <si>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</si>
  <si>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</si>
  <si>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</si>
  <si>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</si>
  <si>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</si>
  <si>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</si>
  <si>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</si>
  <si>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</si>
  <si>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</si>
  <si>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</si>
  <si>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</si>
  <si>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</si>
  <si>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</si>
  <si>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</si>
  <si>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</si>
  <si>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</si>
  <si>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</si>
  <si>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</si>
  <si>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</si>
  <si>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</si>
  <si>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</si>
  <si>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</si>
  <si>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</si>
  <si>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</si>
  <si>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</si>
  <si>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</si>
  <si>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</si>
  <si>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</si>
  <si>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</si>
  <si>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</si>
  <si>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</si>
  <si>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</si>
  <si>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</si>
  <si>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</si>
  <si>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</si>
  <si>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</si>
  <si>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r>
      <t>8)</t>
    </r>
    <r>
      <rPr>
        <sz val="14"/>
        <rFont val="Times New Roman"/>
        <family val="1"/>
        <charset val="204"/>
      </rPr>
      <t>Здесь и далее – объем финансового обеспечения выполнения государственного задания на оказание государственных услуг (выполнение работ): за счет средств бюджета Краснодарского края (бюджет КК); за счет средств бюджета Краснодарского края и средств федерального бюджета (бюджет КК с учетом ФБ).</t>
    </r>
  </si>
  <si>
    <t>бюджет КК 
с учетом ФБ</t>
  </si>
  <si>
    <t>изготовление, перенос и установка искусственных гнездовий на территории государственных природных (зоологических) заказников регионального значения и общедоступных охотничьих угодий</t>
  </si>
  <si>
    <t>прореживание</t>
  </si>
  <si>
    <t>7.9</t>
  </si>
  <si>
    <t>7.10</t>
  </si>
  <si>
    <t>860000О.99.0.БЗ68АА01000</t>
  </si>
  <si>
    <t>Паллиативная медицинская помощь (амбулаторно на дому выездными патронажными бригадами)</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</si>
  <si>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Психиатрия-наркология (в части наркологии)</t>
  </si>
  <si>
    <t>Паллиативная медицинская помощь (стационар)</t>
  </si>
  <si>
    <t>Санаторно-курортное лечение.  Профили санаторно-курортных организаций для лечения больных с заболеваниями: Органы дыхания нетуберкулезного характера</t>
  </si>
  <si>
    <t>Санаторно-курортное лечение. Профили санаторно-курортных организаций для лечения больных с заболеваниями: Костно-мышечная система и соединительная ткань</t>
  </si>
  <si>
    <t>Санаторно-курортное лечение. Профили санаторно-курортных организаций для лечения больных с заболеваниями: Органы пищеварения, эндокринной системы и нарушения обмена веществ</t>
  </si>
  <si>
    <t>860000.Р.23.0.06160001001</t>
  </si>
  <si>
    <t>Санаторно-курортное лечение детей, прибывающих с сопровождающим лицом (с заболеваниями системы пищеварения и обмена веществ)</t>
  </si>
  <si>
    <t>860000.Р.23.0.06170001001</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</si>
  <si>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 (за исключением санитарно-авиационной эвакуации)</t>
  </si>
  <si>
    <t xml:space="preserve">Медицинская помощь в экстренной форме незастрахованным гражданам в системе обязательного медицинского страхования </t>
  </si>
  <si>
    <t>869000.Р.23.1.07600001001</t>
  </si>
  <si>
    <t>Выполнение медицинской эвакуации по территории Краснодарского края и других субъектов Российской Федерации (организация медицинской эвакуации между медицинскими организациями Краснодарского края, а также других субъектов Российской Федерации)</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</si>
  <si>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"31.02.01 Лечебное дело" (очная форма)</t>
  </si>
  <si>
    <t>Высокотехнологичная медицинская помощь, не включенная в базовую программу обязательного медицинского страхования; Сердечно-сосудистая хирургия; 59/сердечно-сосудистая хирургия</t>
  </si>
  <si>
    <t>861000О.99.0.АЖ04БШ20000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</si>
  <si>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</si>
  <si>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</si>
  <si>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</si>
  <si>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</si>
  <si>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</si>
  <si>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</si>
  <si>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</si>
  <si>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</si>
  <si>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</si>
  <si>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</si>
  <si>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</si>
  <si>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</si>
  <si>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</si>
  <si>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</si>
  <si>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</si>
  <si>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</si>
  <si>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</si>
  <si>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</si>
  <si>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</si>
  <si>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</si>
  <si>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</si>
  <si>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</si>
  <si>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</si>
  <si>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</si>
  <si>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</si>
  <si>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</si>
  <si>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</si>
  <si>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</si>
  <si>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</si>
  <si>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</si>
  <si>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</si>
  <si>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</si>
  <si>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</si>
  <si>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</si>
  <si>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</si>
  <si>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</si>
  <si>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</si>
  <si>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</si>
  <si>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</si>
  <si>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</si>
  <si>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</si>
  <si>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</si>
  <si>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</si>
  <si>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</si>
  <si>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</si>
  <si>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</si>
  <si>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</si>
  <si>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</si>
  <si>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</si>
  <si>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</si>
  <si>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7.70</t>
  </si>
  <si>
    <t>7.71</t>
  </si>
  <si>
    <t>7.72</t>
  </si>
  <si>
    <t>7.73</t>
  </si>
  <si>
    <t>7.74</t>
  </si>
  <si>
    <t>7.75</t>
  </si>
  <si>
    <t>7.76</t>
  </si>
  <si>
    <t>7.77</t>
  </si>
  <si>
    <t>7.78</t>
  </si>
  <si>
    <t>7.79</t>
  </si>
  <si>
    <t>7.80</t>
  </si>
  <si>
    <t>7.81</t>
  </si>
  <si>
    <t>7.85</t>
  </si>
  <si>
    <t>7.83</t>
  </si>
  <si>
    <t>7.82</t>
  </si>
  <si>
    <t>7.84</t>
  </si>
  <si>
    <t>7.86</t>
  </si>
  <si>
    <t>7.87</t>
  </si>
  <si>
    <t>7.88</t>
  </si>
  <si>
    <t>7.89</t>
  </si>
  <si>
    <t>7.90</t>
  </si>
  <si>
    <t>7.91</t>
  </si>
  <si>
    <t>7.92</t>
  </si>
  <si>
    <t>7.93</t>
  </si>
  <si>
    <t>7.94</t>
  </si>
  <si>
    <t>7.95</t>
  </si>
  <si>
    <t>7.96</t>
  </si>
  <si>
    <t>7.97</t>
  </si>
  <si>
    <t>7.98</t>
  </si>
  <si>
    <t>7.99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</si>
  <si>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</si>
  <si>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</si>
  <si>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</si>
  <si>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</si>
  <si>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</si>
  <si>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</si>
  <si>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</si>
  <si>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</si>
  <si>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</si>
  <si>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</si>
  <si>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</si>
  <si>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</si>
  <si>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</si>
  <si>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</si>
  <si>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</si>
  <si>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</si>
  <si>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</si>
  <si>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</si>
  <si>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</si>
  <si>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</si>
  <si>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</si>
  <si>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</si>
  <si>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</si>
  <si>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</si>
  <si>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</si>
  <si>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</si>
  <si>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</si>
  <si>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</si>
  <si>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</si>
  <si>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</si>
  <si>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</si>
  <si>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</si>
  <si>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</si>
  <si>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</si>
  <si>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</si>
  <si>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</si>
  <si>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</si>
  <si>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</si>
  <si>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</si>
  <si>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</si>
  <si>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</si>
  <si>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</si>
  <si>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</si>
  <si>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</si>
  <si>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7.61</t>
  </si>
  <si>
    <t>7.62</t>
  </si>
  <si>
    <t>7.63</t>
  </si>
  <si>
    <t>7.64</t>
  </si>
  <si>
    <t>7.65</t>
  </si>
  <si>
    <t>7.66</t>
  </si>
  <si>
    <t>7.67</t>
  </si>
  <si>
    <t>7.68</t>
  </si>
  <si>
    <t>7.69</t>
  </si>
  <si>
    <t>7.121</t>
  </si>
  <si>
    <t>7.122</t>
  </si>
  <si>
    <t>7.123</t>
  </si>
  <si>
    <t>7.124</t>
  </si>
  <si>
    <t>7.125</t>
  </si>
  <si>
    <t>7.126</t>
  </si>
  <si>
    <t>7.127</t>
  </si>
  <si>
    <t>7.128</t>
  </si>
  <si>
    <t>7.129</t>
  </si>
  <si>
    <r>
      <t>КБК</t>
    </r>
    <r>
      <rPr>
        <vertAlign val="superscript"/>
        <sz val="14"/>
        <rFont val="Times New Roman"/>
        <family val="1"/>
        <charset val="204"/>
      </rPr>
      <t>7)</t>
    </r>
  </si>
  <si>
    <r>
      <t>объем финансового обеспечения</t>
    </r>
    <r>
      <rPr>
        <vertAlign val="superscript"/>
        <sz val="14"/>
        <rFont val="Times New Roman"/>
        <family val="1"/>
        <charset val="204"/>
      </rPr>
      <t>8)</t>
    </r>
  </si>
  <si>
    <r>
      <t>код услуги (работы)</t>
    </r>
    <r>
      <rPr>
        <vertAlign val="superscript"/>
        <sz val="14"/>
        <rFont val="Times New Roman"/>
        <family val="1"/>
        <charset val="204"/>
      </rPr>
      <t>6)</t>
    </r>
  </si>
  <si>
    <t>экономия по результатам конкурсных процедур (приобретение программного обеспечения, транспортное обслуживание)</t>
  </si>
  <si>
    <t>0930200590</t>
  </si>
  <si>
    <t>отклонение с учетом оплаты кредиторской задолженности за коммунальные услуги (окончательный расчет за декабрь 2024 года произведен в январе 2025 года)</t>
  </si>
  <si>
    <t>отклонение с учетом оплаты кредиторской задолженности за коммунальные услуги (окончательный расчет за декабрь 2024 года произведен в январе 2025 года), а также на сумму оплаты по заключенным контрактам (закупка оборудования и хозяйственных товаров) с плановым исполнением в январе 2025 года</t>
  </si>
  <si>
    <t xml:space="preserve">экономия по результатам конкурсных процедур (приобретение оргтехники, транспортное обслуживание, проживание, питание); отклонение с учетом выплаты заработной платы за вторую половину декабря 2024 года в январе 2025 года </t>
  </si>
  <si>
    <t>021E400590</t>
  </si>
  <si>
    <t>отклонение на сумму оплаты обязательств 2024 года, подлежащих исполнению в 2025 году</t>
  </si>
  <si>
    <t>сокращение количества проведенных мероприятий (в пределах допустимого отклонения)</t>
  </si>
  <si>
    <t>экономия по результатам конкурсных процедур; изменение численности обучающихся (в пределах допустимого отклонения)</t>
  </si>
  <si>
    <t>экономия по результатам конкурсных процедур; изменение численности обучающихся</t>
  </si>
  <si>
    <t>экономия по результатам конкурсных процедур; изменение площади (в пределах допустимого отклонения)</t>
  </si>
  <si>
    <t>отклонение на сумму оплаты по заключенным договорам с плановым исполнением в 2025 году</t>
  </si>
  <si>
    <t>111GА54290</t>
  </si>
  <si>
    <t>1131600590</t>
  </si>
  <si>
    <t>024010.Р.23.1.00972574001</t>
  </si>
  <si>
    <t>2330200590</t>
  </si>
  <si>
    <t>691019.Р.26.1.06500001000</t>
  </si>
  <si>
    <t xml:space="preserve">количество осмотренных объектов
</t>
  </si>
  <si>
    <t>количество месяцев работы</t>
  </si>
  <si>
    <t>техническое наполнение реестра и его актуализация</t>
  </si>
  <si>
    <t>Организация работы по проведению анализа состояния туристской индустрии, туристских ресурсов и туристских маршрутов Краснодарского края, а также их развитие (анализ состояния туристской индустрии, туристских ресурсов и туристских маршрутов в соответствии с Федеральным законом от 24.11.1996 № 132-ФЗ "Об основах туристской деятельности в Российской Федерации", Законом Краснодарского края от 15.07.2005 № 888-КЗ  "О государственной поддержке санаторно-курортного и туристского комплекса Краснодарского края", в рамках выездных мероприятий, проводимых по поручению министерства курортов, туризма и олимпийского наследия Краснодарского края; обеспечение бесперебойной работы "Ситуационного центра по созданию благоприятных условий для развития туризма в Краснодарском крае" и функционирование "горячей линии "Курорты Краснодарского края" на постоянной основе; техническое наполнение "Реестра субъектов и объектов туристской индустрии и туристских ресурсов Краснодарского края"; сбор и обработка данных по численности, структуре и динамике туристского потока на территории Краснодарского края в целях определения приоритетных направлений развития сферы туризма в Краснодарском крае)</t>
  </si>
  <si>
    <t>количество новых туристских маршрутов на территории Краснодарского края, включенных в реестр субъектов, объектов туристской индустрии и туристских ресурсов Краснодарского края</t>
  </si>
  <si>
    <t>количество туристских маршрутов, промаркированных в соответствии с Методическими рекомендациями по обустройству и паспортизации туристских маршрутов, проходящих по территории Краснодарского края, утвержденных приказом министерства курортов, туризма и олимпийского наследия Краснодарского края от 22.03.2018 № 61</t>
  </si>
  <si>
    <t>количество подготовленных проектов обустройства туристских маршрутов или их частей</t>
  </si>
  <si>
    <t>Организация работы по разработке и эксплуатации туристских маршрутов Краснодарского края (разработка новых туристических маршрутов на территории Краснодарского края; разработка (проектирование) экскурсий и их продвижение; обозначение трассы маршрута на местности (нанесение маркировки (специальных условных обозначений) на местные предметы); проектирование обустройства туристских маршрутов или их частей)</t>
  </si>
  <si>
    <t>количество разработанных (спроектированных) экскурсий</t>
  </si>
  <si>
    <t xml:space="preserve">бесперебойная работа интернет-портала о санаторно-курортном и туристском потенциале Краснодарского края www.kurortkuban.ru
</t>
  </si>
  <si>
    <t>Организация и проведение мероприятий, направленных на развитие, продвижение и популяризацию курортов, туристских ресурсов и туристской индустрии Краснодарского края (содержание и эксплуатация информационного интернет-портала о санаторно-курортном и туристском потенциале Краснодарского края www.kurortkuban.ru; создание и обеспечение бесперебойной работы Туристско-информационного центра</t>
  </si>
  <si>
    <t>количество туристско-информационных центров</t>
  </si>
  <si>
    <t>количество состоявшихся заседаний аттестационной комиссии</t>
  </si>
  <si>
    <t>увеличение востребованности подачи документов на услугу "Восстановление учетной записи пользователя в единой системе идентификации и аутентификации (ЕСИА)"</t>
  </si>
  <si>
    <t>увеличение востребованности подачи документов на услуги  ГУ МВД России по Краснодарскому краю:
1) регистрационный учет граждан Российской Федерации по месту пребывания и по месту жительства в пределах Российской Федерации (в части приема и выдачи документов о регистрации и снятии граждан Российской Федерации с регистрационного учета по месту пребывания и по месту жительства в пределах Российской Федерации);
2) выдача, замена паспорта гражданина Российской Федерации, удостоверяющего личность гражданина Российской Федерации на территории Российской Федерации;
3) осуществление миграционного учета иностранных граждан и лиц без гражданства в Российской Федерации (в части приема уведомления о прибытии иностранных граждан)</t>
  </si>
  <si>
    <t>высокая востребованность подачи документов на услуги "Восстановление учетной записи пользователя в единой системе идентификации и аутентификации (ЕСИА)"; "Подача заявления на оформление персонифицированной карты для посещения спортивного соревнования (Карта болельщика; FAN ID)"</t>
  </si>
  <si>
    <t>проведение работы на объекте</t>
  </si>
  <si>
    <t>осуществление мониторинга и прогнозирования последствий аварий ГТС, организация и эксплуатация ГТС</t>
  </si>
  <si>
    <t>Выполнение работ по эксплуатации гидротехнических сооружений (ГТС) и водохозяйственных систем, находящихся в оперативном управлении (организация и осуществление работ и мероприятий по обеспечению безопасности ГТС)</t>
  </si>
  <si>
    <t>Содержание (эксплуатация) имущества, находящегося в государственной (муниципальной) собственности. Работы по исполнению функций заказчика, застройщика при строительстве объектов и сооружений (осуществление строительного контроля за строительно-монтажными работами по объектам капитального строительства, организация осуществления авторского надзора за строительством объекта)</t>
  </si>
  <si>
    <t>Содержание (эксплуатация) имущества, находящегося в государственной (муниципальной) собственности. Работы по исполнению функций заказчика, застройщика при строительстве объектов и сооружений (организация осуществления проектно-изыскательских работ по объектам капитального строительства)</t>
  </si>
  <si>
    <t>выполнение работ по комиссионному обследованию бесхозяйных ГТС с целью установления характеристик сооружения, наличия признаков, свидетельствующих о его создании и эксплуатации в качестве ГТС, оценки риска возникновения чрезвычайной ситуации, возможные составляющие вероятного вреда</t>
  </si>
  <si>
    <t>10%</t>
  </si>
  <si>
    <t>в связи с незавершением поставщиком процесса сборки спецтехники средства зарезервированы на лицевом счете учреждения для проведения окончательного расчета по факту поставки (контракт на приобретение земснаряда от 19.09.2024 № ЕП-63-ОВМ)</t>
  </si>
  <si>
    <t>Выполнение мероприятий по предотвращению негативного воздействия вод и ликвидации его последствий. Разработка технических решений по первоочередным мероприятиям, направленным на обеспечение безаварийного пропуска паводковых вод в русле реки Мокрая Рогожка (Балка Рогожка) (2500 м) в МО Отрадненский район Краснодарского края</t>
  </si>
  <si>
    <t>Выполнение мероприятий по предотвращению негативного воздействия вод и ликвидации его последствий. Разработка технических решений по первоочередным мероприятиям, направленным на обеспечение безаварийного пропуска паводковых вод в русле реки Аргош (3100 м) в МО Отрадненский район Краснодарского края</t>
  </si>
  <si>
    <t>Выполнение мероприятий по предотвращению негативного воздействия вод и ликвидации его последствий. Разработка технических решений по первоочередным мероприятиям, направленным на обеспечение безаварийного пропуска паводковых вод в русле реки Кукса в х. Привольный и ст. Владимирской МО Лабинский район Краснодарского края</t>
  </si>
  <si>
    <t>Выполнение мероприятий по предотвращению негативного воздействия вод и ликвидации его последствий (проведение строительного контроля в рамках выполнения мероприятий, направленных на снижение рисков, связанных с повторным негативным воздействием вод, характер которых повлек неблагоприятные последствия для природной среды, населения, социальных и хозяйственных объектов, инфраструктуры). Расчистка ручья Белый в пределах территории аула Солохаул Лазаревского района городского округа города-курорта Сочи Краснодарского края</t>
  </si>
  <si>
    <t>Выполнение мероприятий по предотвращению негативного воздействия вод и ликвидации его последствий (проведение строительного контроля в рамках выполнения мероприятий, направленных на снижение рисков, связанных с повторным негативным воздействием вод, характер которых повлек неблагоприятные последствия для природной среды, населения, социальных и хозяйственных объектов, инфраструктуры) Расчистка русла реки Агой в пределах территории села Агой и аула Агуй-Шапсуг Туапсинского района Краснодарского края</t>
  </si>
  <si>
    <t xml:space="preserve">Осуществление лесовосстановления и лесоразведения. Проведение агротехнического ухода за лесными культурами </t>
  </si>
  <si>
    <t>Осуществление лесовосстановления и лесоразведения. Обеспечение проведения мероприятий по повышению продуктивности лесов (т.е. осуществления ухода за лесами, улучшение породного состава лесных насаждений, повышение качества и устойчивости лесных насаждений, сохранение и усиление защитных, водо-охранных, санитарно-гигиенических и других полезных свойств леса, сокращение сроков выращивания технически спелой древесины, рациональное использование ресурсов древесины</t>
  </si>
  <si>
    <t>рубки осветления</t>
  </si>
  <si>
    <t>Проведение ухода за лесами. Уход за лесами в молодняках; проведение рубок ухода за молодняками (осветления, прочистки)</t>
  </si>
  <si>
    <t>рубки прочистки</t>
  </si>
  <si>
    <t>Выполнение работ по лесному семеноводству. Заготовка семян лесных растений; сбор и обработка семян древесных пород на лесных участках</t>
  </si>
  <si>
    <t>дуб</t>
  </si>
  <si>
    <t>орех черный</t>
  </si>
  <si>
    <t>осуществление посева и посадки черенков</t>
  </si>
  <si>
    <t>Выполнение работ по лесному семеноводству. Выращивание (производство) посадочного материала лесных растений (саженцев, сеянцев)</t>
  </si>
  <si>
    <t>тысяча единиц</t>
  </si>
  <si>
    <t>Выполнение работ по лесному семеноводству. Содействие естественному возобновлению</t>
  </si>
  <si>
    <t>сохранение подроста лесных древесных пород при проведении рубок лесных насаждений</t>
  </si>
  <si>
    <t>лесопатологическое обследование (инструментальным способом)</t>
  </si>
  <si>
    <t>Профилактика возникновения очагов вредных организмов на землях лесного фонда. Планирование, обоснование и назначение санитарно-оздоровительных мероприятий и мероприятий по защите лесов</t>
  </si>
  <si>
    <t>Профилактика возникновения очагов вредных организмов на землях лесного фонда</t>
  </si>
  <si>
    <t xml:space="preserve">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ЗКС: теплица с дополнительным оборудованием </t>
  </si>
  <si>
    <t>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ЗКС: песок</t>
  </si>
  <si>
    <t>кубический метр</t>
  </si>
  <si>
    <t>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ЗКС: торф</t>
  </si>
  <si>
    <t>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ЗКС: перлитовый песок вспученный</t>
  </si>
  <si>
    <t>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ЗКС: хим. препараты для растений</t>
  </si>
  <si>
    <t xml:space="preserve">Выполнение работ по лесному семеноводству. Приобретение лесохозяйственной техники и оборудования для питомника: пересадчик деревьев </t>
  </si>
  <si>
    <t xml:space="preserve">Выполнение работ по лесному семеноводству. Приобретение лесохозяйственной техники и оборудования для питомника: трактор </t>
  </si>
  <si>
    <t xml:space="preserve">Выполнение работ по лесному семеноводству. Приобретение лесохозяйственной техники и оборудования для питомника: сушилка малогабаритная </t>
  </si>
  <si>
    <t>Выполнение работ по лесному семеноводству. Приобретение лесохозяйственной техники и оборудования для питомника: бур на МТЗ</t>
  </si>
  <si>
    <t xml:space="preserve">Выполнение работ по лесному семеноводству. Приобретение лесохозяйственной техники и оборудования для питомника: опрыскиватель модернизированный полуприцепной штанговый </t>
  </si>
  <si>
    <t>Выполнение работ по лесному семеноводству. Приобретение лесохозяйственной техники и оборудования для питомника: разбрасыватель минеральных удобрений</t>
  </si>
  <si>
    <t xml:space="preserve">Выполнение работ по лесному семеноводству. Приобретение оборудования для заготовки, переработки и хранения семян: машина очистки семян  </t>
  </si>
  <si>
    <t xml:space="preserve">Выполнение работ по лесному семеноводству. Приобретение оборудования для заготовки, переработки и хранения семян: стеллаж металлический </t>
  </si>
  <si>
    <t>Выполнение работ по лесному семеноводству. Приобретение грузопассажирского транспорта для доставки работников к месту проведения работ: автомобиль ГАЗ 27257 "Соболь" грузопассажирский</t>
  </si>
  <si>
    <t>Выполнение работ по отводу лесосек в целях обеспечения граждан древесиной для собственных нужд. Приобретение оборудования для осуществления работ по отводам и таксации лесных насаждений в соответствии со статьей 23.3 Лесного кодекса Российской Федерации: полевой контролер</t>
  </si>
  <si>
    <t>Выполнение работ по отводу лесосек в целях обеспечения граждан древесиной для собственных нужд. Приобретение оборудования для осуществления работ по отводам и таксации лесных насаждений в соответствии со статьей 23.3 Лесного кодекса Российской Федерации: ноутбук</t>
  </si>
  <si>
    <t>количество единиц</t>
  </si>
  <si>
    <t>Осуществление мероприятий в области использования лесов, включая организацию и развитие туризма и отдыха в лесах. Благоустройство зон отдыха граждан, пребывающих в лесах</t>
  </si>
  <si>
    <t>Выполнение работ по лесному семеноводству (осуществление мероприятий по обеспечению выполнения работ по лесному семеноводству). Приобретение оборудования и материалов для выращивания сеянцев с закрытой коневой системой (далее – ЗКС): автоматизированная линия для выращивания посадочного материала с ЗКС</t>
  </si>
  <si>
    <t>Предупреждение возникновения и распространения лесных пожаров, включая территорию особо охраняемых природных территорий (далее – ООПТ). Обустройство и эксплуатация лесных дорог, предназначенных для охраны лесов от пожаров</t>
  </si>
  <si>
    <t>Предупреждение возникновения и распространения лесных пожаров, включая территорию ООПТ. Обустройство и эксплуатация лесных дорог, предназначенных для охраны лесов от пожаров</t>
  </si>
  <si>
    <t>километры</t>
  </si>
  <si>
    <t>Предупреждение возникновения и распространения лесных пожаров, включая территорию ООПТ. Устройство противопожарных минерализованных полос</t>
  </si>
  <si>
    <t>Предупреждение возникновения и распространения лесных пожаров, включая территорию ООПТ. Прочистка и обновление противопожарных минерализованных полос</t>
  </si>
  <si>
    <t>Предупреждение возникновения и распространения лесных пожаров, включая территорию ООПТ. Установка и размещение стендов и других знаков и указателей, содержащих информацию о мерах пожарной безопасности в лесах</t>
  </si>
  <si>
    <t>единицы</t>
  </si>
  <si>
    <t>Предупреждение возникновения и распространения лесных пожаров, включая территорию ООПТ. Установка шлагбаумов, устройство преград, обеспечивающих ограничение пребывания граждан в лесах в целях обеспечения пожарной безопасности</t>
  </si>
  <si>
    <t>Предупреждение возникновения и распространения лесных пожаров, включая территорию ООПТ. Организация системы обнаружения и учета лесных пожаров, системы наблюдения за их развитием с использованием наземных, авиационных или космических средств</t>
  </si>
  <si>
    <t>Предупреждение возникновения и распространения лесных пожаров, включая территорию ООПТ. Организация и проведение наземного патрулирования лесов</t>
  </si>
  <si>
    <t>Предупреждение возникновения и распространения лесных пожаров, включая территорию ООПТ. Организация и проведение водного патрулирования</t>
  </si>
  <si>
    <t>Предупреждение возникновения и распространения лесных пожаров, включая территорию ООПТ. Осуществление функций специализированной диспетчерской службы</t>
  </si>
  <si>
    <t>норма времени</t>
  </si>
  <si>
    <t>Предупреждение возникновения и распространения лесных пожаров, включая территорию ООПТ. Информационное обеспечение деятельности в области пожарной безопасности в лесах</t>
  </si>
  <si>
    <t>выпуск лани европейской в государственные природные (зоологические) заказники регионального значения с соблюдением мер ветеринарного законодательства</t>
  </si>
  <si>
    <t>Тушение лесных пожаров. Ликвидация лесного пожара силами наземных пожарных формирований</t>
  </si>
  <si>
    <t>Обеспечение проведения мероприятий по сохранению объектов животного мира, включая редких и находящихся под угрозой исчезновения, и среды их обитания. Сохранение и поддержание видового разнообразия объектов животного мира, включая  охотничьих ресурсов, на территории общедоступных охотничьих угодий, ООПТ и иных природных территориях</t>
  </si>
  <si>
    <t>Проведение мероприятий по государственному мониторингу охотничьих ресурсов и среды их обитания, проведение учетных работ в отношении охотничьих ресурсов, в том числе охотничьих ресурсов, занесенных в Красную книгу Российской Федерации и (или) Красную книгу Краснодарского края. Осуществление мониторинга охотничьих ресурсов и среды их среды обитания</t>
  </si>
  <si>
    <t>Сохранение природных комплексов, уникальных и эталонных природных участков и объектов. Мероприятия по выделению в натуре внешних границ и границ функциональных зон ООПТ, оснащение аншлагами, информационными щитами и знаками</t>
  </si>
  <si>
    <t>Сохранение природных комплексов, уникальных и эталонных природных участков и объектов. Мероприятия по защите охотничьих ресурсов от болезней</t>
  </si>
  <si>
    <t xml:space="preserve">изготовление, установка и перенос специальных информационных знаков с целью обозначения границ государственных природных (зоологических) заказников регионального значения, границ общедоступных охотничьих угодий и границ зон охраны охотничьих ресурсов
</t>
  </si>
  <si>
    <t xml:space="preserve">выкладка кормов для поддержания видового разнообразия охотничьих ресурсов
</t>
  </si>
  <si>
    <t>кормление маточного поголовья лани европейской</t>
  </si>
  <si>
    <t>Сохранение природных комплексов, уникальных и эталонных природных участков и объектов. Биотехнические мероприятия; устройство кормовых полей, подкормочных площадок, водопоев, привад, солонцов, искусственных гнездовий</t>
  </si>
  <si>
    <t>перенос кормушек, установленных в границах территорий охотничьих угодий после изменения границ общедоступных охотничьих угодий и (или) государственных природных (зоологических) заказников регионального значения</t>
  </si>
  <si>
    <t>Сохранение природных комплексов, уникальных и эталонных природных участков и объектов. Биотехнические мероприятия; улучшение условий защиты и естественного воспроизводства охотничьих ресурсов</t>
  </si>
  <si>
    <t>Сохранение природных комплексов, уникальных и эталонных природных участков и объектов. Биотехнические мероприятия; подкормка охотничьих ресурсов и улучшение кормовых условий среды их обитания</t>
  </si>
  <si>
    <t>12.78</t>
  </si>
  <si>
    <t>12.79</t>
  </si>
  <si>
    <t>12.80</t>
  </si>
  <si>
    <t>12.81</t>
  </si>
  <si>
    <t>12.82</t>
  </si>
  <si>
    <t>12.83</t>
  </si>
  <si>
    <t>12.84</t>
  </si>
  <si>
    <t>12.85</t>
  </si>
  <si>
    <t>12.86</t>
  </si>
  <si>
    <t>экономия по результатам конкурсных процедур; формирование резерва предстоящих расходов на закупку оборудования</t>
  </si>
  <si>
    <t>наличие эффективного донора (изъятие органов произведено в конце отчетного периода)</t>
  </si>
  <si>
    <t>отклонение по фонду оплаты труда в связи с наличием вакансии заместителя директора</t>
  </si>
  <si>
    <t>отклонение с учетом уменьшения численности (увольнение, болезнь) сотрудников медицинских учреждений</t>
  </si>
  <si>
    <t>отклонение с учетом оплаты по договору аренды помещения в 2025 году</t>
  </si>
  <si>
    <t>910112.Р.23.0.02760123002</t>
  </si>
  <si>
    <t>отклонение с учетом изменения числа обучающихся, а также с учетом оплаты обязательств 2024 года, подлежащих исполнению в 2025 году</t>
  </si>
  <si>
    <t>Санаторно-курортное лечение. Профили санаторно-курортных организаций для лечения больных с заболеванием: Туберкулез</t>
  </si>
  <si>
    <t>обеспечение получения данных о численности, структуре и динамике туристского потока на территории Краснодарского края в текущем календарном году</t>
  </si>
  <si>
    <t>отклонение с учетом изменения численности, а также с учетом оплаты по заключенным договорам с плановым исполнением в 2025 году</t>
  </si>
  <si>
    <t>Исполнено за 2024 год (учреждения)</t>
  </si>
  <si>
    <t>экономия по результатам конкурсных процедур; закупка ГСМ с учетом потребности для выполнения запланированного объема работ</t>
  </si>
  <si>
    <t>причины
отклонения</t>
  </si>
  <si>
    <t>субсидия из бюджета Краснодарского края не предоставляется (часть 5 статьи 6.1 Градостроительного кодекса Российской Федерации); 
финансирование услуг по выполнению государственной экспертизы проектной документации и государственной экспертизы результатов инженерных изысканий физическим и юридическим лицам осуществляется за счет средств заявителя (часть 11 статьи 49 Градостроительного кодекса Российской Федерации; пункт 59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Российской Федерации от 05.03.2007 № 145; часть 2 статьи 9 Федерального закона от 27.07.2013 № 210-ФЗ)</t>
  </si>
  <si>
    <t xml:space="preserve">заготовка и выкладка сена, заготовленного хозяйственным способом, для кормления животных </t>
  </si>
  <si>
    <t>сведения представлены суммарно в отношении 
7 учреждений</t>
  </si>
  <si>
    <t>сведения представлены суммарно в отношении 
78 учреждений</t>
  </si>
  <si>
    <t>сведения представлены суммарно в отношении 
3 учреждений</t>
  </si>
  <si>
    <t>сведения представлены суммарно в отношении 
6 учреждений</t>
  </si>
  <si>
    <t>сведения представлены суммарно в отношении 
2 учреждений</t>
  </si>
  <si>
    <t>сведения представлены суммарно в отношении 
5 учреждений</t>
  </si>
  <si>
    <t>сведения представлены суммарно в отношении 
8 учреждений</t>
  </si>
  <si>
    <t>сведения представлены суммарно в отношении 
66 учреждений</t>
  </si>
  <si>
    <t>сведения представлены суммарно в отношении 
49 учреждений</t>
  </si>
  <si>
    <t>сведения представлены суммарно в отношении 
55 учреждений</t>
  </si>
  <si>
    <t>сведения представлены суммарно в отношении 
54 учреждений</t>
  </si>
  <si>
    <t>сведения представлены суммарно в отношении 
4 учреждений</t>
  </si>
  <si>
    <t>сведения представлены суммарно в отношении
6 учреждений</t>
  </si>
  <si>
    <t>сведения представлены суммарно в отношении
5 учреждений</t>
  </si>
  <si>
    <t>сведения представлены суммарно в отношении
4 учреждений</t>
  </si>
  <si>
    <t>сведения представлены суммарно в отношении 
30 учреждений</t>
  </si>
  <si>
    <t>сведения представлены суммарно в отношении 
29 учреждений</t>
  </si>
  <si>
    <t>сведения представлены суммарно в отношении 
22 учреждений</t>
  </si>
  <si>
    <t>сведения представлены суммарно в отношении 
37 учреждений</t>
  </si>
  <si>
    <t>сведения представлены суммарно в отношении 
36 учреждений</t>
  </si>
  <si>
    <t>сведения представлены суммарно в отношении
36 учреждений</t>
  </si>
  <si>
    <t>сведения представлены суммарно в отношении 
51 учреждения</t>
  </si>
  <si>
    <t>сведения представлены суммарно в отношении 
14 учреждений</t>
  </si>
  <si>
    <t>сведения представлены суммарно в отношении 
31 учреждения</t>
  </si>
  <si>
    <t>сведения представлены суммарно в отношении 
12 учреждений</t>
  </si>
  <si>
    <t>сведения представлены суммарно в отношении
38 учреждений</t>
  </si>
  <si>
    <t>сведения представлены суммарно в отношении
3 учреждений; рост обусловлен увеличением числа пациентов, нуждающихся в проведении подтверждающей диагностики, а также в проведении консультаций специалиста по результатам скрининга</t>
  </si>
  <si>
    <t>сведения представлены суммарно в отношении 
13 учреждений</t>
  </si>
  <si>
    <t>сведения представлены суммарно в отношении
3 учреждений</t>
  </si>
  <si>
    <t>сведения представлены суммарно в отношении 
64 учреждений</t>
  </si>
  <si>
    <t>сведения представлены суммарно в отношении 
9 учреждений</t>
  </si>
  <si>
    <t>сведения представлены суммарно в отношении
2 учреждений</t>
  </si>
  <si>
    <t xml:space="preserve">сведения представлены суммарно в отношении 
2 учреждений </t>
  </si>
  <si>
    <t>сведения представлены суммарно в отношении 
42 учреждений</t>
  </si>
  <si>
    <t>сведения представлены суммарно в отношении 
17 учреждений</t>
  </si>
  <si>
    <t>сведения представлены суммарно в отношении 
2 учреждений.</t>
  </si>
  <si>
    <t>сведения представлены суммарно в отношении 
3 учреждений.</t>
  </si>
  <si>
    <t>сведения представлены суммарно в отношении 
2 учреждений; увеличение количества поступивших постановлений, определений следственных органов, органов дознания и судов</t>
  </si>
  <si>
    <t>сведения представлены суммарно в отношении 
10 учреждений</t>
  </si>
  <si>
    <t>сведения представлены суммарно в отношении 
33 учреждений</t>
  </si>
  <si>
    <t>сведения представлены суммарно в отношении 
34 учреждений</t>
  </si>
  <si>
    <t>сведения представлены суммарно в отношении 
15 учреждений</t>
  </si>
  <si>
    <t>сведения представлены суммарно в отношении
40 учреждений</t>
  </si>
  <si>
    <t>сведения представлены суммарно в отношении 
40 учреждений</t>
  </si>
  <si>
    <t>сведения представлены суммарно в отношении 
50 учреждений</t>
  </si>
  <si>
    <t>сведения представлены суммарно в отношении 
48 учреждений</t>
  </si>
  <si>
    <t>сведения представлены суммарно в отношении 
43 учреждений</t>
  </si>
  <si>
    <t>сведения представлены суммарно в отношении 
44 учреждений</t>
  </si>
  <si>
    <t>сведения представлены суммарно в отношении 
39 учреждений</t>
  </si>
  <si>
    <t>сведения представлены суммарно в отношении
3 учреждений; не достигнуто (с учетом допустимого (возможного) отклонения) целевое значение показателя одним учреждением (ГБУЗ "Инфекционная больница № 2" МЗ КК), которым перечислен в доход бюджета Краснодарского края остаток субсидии в сумме 7,5 тыс. рублей  (п/п от 31.01.2025)</t>
  </si>
  <si>
    <t>отклонение с учетом изменения количества имущества и остаточной стоимости основных средств, используемой для расчета налога на имущество организаций</t>
  </si>
  <si>
    <t>свободный остаток лимитов бюджетных обязательств</t>
  </si>
  <si>
    <t>12.87</t>
  </si>
  <si>
    <r>
      <t>План ФХД учреждения</t>
    </r>
    <r>
      <rPr>
        <b/>
        <vertAlign val="superscript"/>
        <sz val="14"/>
        <rFont val="Times New Roman"/>
        <family val="1"/>
        <charset val="204"/>
      </rPr>
      <t>9)</t>
    </r>
    <r>
      <rPr>
        <b/>
        <sz val="14"/>
        <rFont val="Times New Roman"/>
        <family val="1"/>
        <charset val="204"/>
      </rPr>
      <t>,</t>
    </r>
    <r>
      <rPr>
        <b/>
        <vertAlign val="superscript"/>
        <sz val="14"/>
        <rFont val="Times New Roman"/>
        <family val="1"/>
        <charset val="204"/>
      </rPr>
      <t xml:space="preserve"> </t>
    </r>
    <r>
      <rPr>
        <b/>
        <sz val="14"/>
        <rFont val="Times New Roman"/>
        <family val="1"/>
        <charset val="204"/>
      </rPr>
      <t>справочно</t>
    </r>
  </si>
  <si>
    <t>План ФХД учреждения, справочно</t>
  </si>
  <si>
    <t>остаток средств на лицевом счете учреждения обусловлен увеличением срока оформления закупочной документации на осуществление мероприятий по проведению кадастровых работ по земельным участкам, находящимся в собственности Краснодарского края, изготовление проектной документации, в том числе технических планов, в целях постановки объектов недвижимости, учитываемых учреждением, на кадастровый учет с одновременной регистрацией права собственности Краснодарского края, а также сроками выплаты заработной платы (окончательный расчет за декабрь 2024 года произведен в январе 2025 года)</t>
  </si>
  <si>
    <t>861000О.99.0.АЕ72АА03000</t>
  </si>
  <si>
    <t>861000О.99.0.АЖ04БУ92000</t>
  </si>
  <si>
    <t>861000О.99.0.АЖ04БИ01002</t>
  </si>
  <si>
    <t xml:space="preserve"> 0130200590</t>
  </si>
  <si>
    <t>Нераспределенный остаток на лицевом счете министерства здравоохранения Краснодарского края</t>
  </si>
  <si>
    <t>Оказание помощи гражданам мобильными бригадами. Оказание помощи гражданам мобильными бригадами, в том числе проживающим в отдаленных сельских поселениях</t>
  </si>
  <si>
    <t>Предоставление социального обслуживания в полустационарной форме. Предоставление социально-бытовых услуг</t>
  </si>
  <si>
    <t>Предоставление социального обслуживания в полустационарной форме.  Предоставление социально-бытовых услуг</t>
  </si>
  <si>
    <t>870000О.99.0.АЭ24АА01000</t>
  </si>
  <si>
    <t>Реализация основных общеобразовательных программ начального общего образования (категория потребителей: обучающиеся с ограниченными возможностями здоровья (ОВЗ); адаптированная образовательная программа)</t>
  </si>
  <si>
    <t>Содержание детей. Обучающиеся с ограниченными возможностями здоровья (ОВЗ)</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</si>
  <si>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(категория потребителей: обучающиеся с ограниченными возможностями здоровья (ОВЗ))</t>
  </si>
  <si>
    <t>Реализация дополнительных общеобразовательных общеразвивающих программ (категория потребителей: дети с ограниченными возможностями здоровья (ОВЗ))</t>
  </si>
  <si>
    <t>Оформление и выдача ветеринарных сопроводительных документов (оформление и выдача ветеринарных сопроводительных документов; оформление документации; стационар)</t>
  </si>
  <si>
    <t>Проведение на территории Краснодарского края мероприятий по предупреждению и ликвидации заразных и иных болезней домашних животных, а также мероприятий по предотвращению появления нежелательного потомства (проведение льготной кастрации и стерилизации животных; хирургическая операция; стационар)</t>
  </si>
  <si>
    <t>Изготовление, ремонт и установка зубных протезов (за исключением протезов из драгоценных металлов и других дорогостоящих материалов)</t>
  </si>
  <si>
    <t>852101О.99.0.ББ29ПМ20000
852101О.99.0.ББ29ПН64000
852101О.99.0.ББ29ПЦ28000
852101О.99.0.ББ29ПЯ04000
852101О.99.0.ББ29ПЧ72000
852101О.99.0.ББ29ПЭ60000
852101О.99.0.ББ29РБ92000
852101О.99.0.ББ29ТГ52002
852101О.99.0.ББ29РЖ24000
852101О.99.0.ББ29РК12000
852101О.99.0.ББ29ТГ68002
852101О.99.0.ББ29АЛ08000
852101О.99.0.ББ29АМ52000 
852101О.99.0.ББ29БО76000
852101О.99.0.ББ29АН96000
852101О.99.0.ББ29БА80000 
 852101О.99.0.ББ29АТ28000
852101О.99.0.ББ29СР68002 
852101О.99.0.ББ29БЛ88000
852101О.99.0.ББ29БН32000
852101О.99.0.ББ29ГВ40000 
852101О.99.0.ББ29ВЯ52000
852101О.99.0.ББ29ГЖ72000  
852101О.99.0.ББ29ОП72000
852101О.99.0.ББ29СТ12002
852101О.99.0.ББ29ОЗ52000
852101О.99.0.ББ29СЭ76002 
852101О.99.0.ББ29ЖК12000
852101О.99.0.ББ29ТА64002
852101О.99.0.ББ29НЭ44000 
852101О.99.0.ББ29ЖЯ84000
852101О.99.0.ББ29ЗЗ04000
852101О.99.0.ББ29ПЖ88000 
852101О.99.0.ББ29ПУ40000
852101О.99.0.ББ29ЗЩ32000
852101О.99.0.ББ29ЕЕ44000
852101О.99.0.ББ29КР84000
852101О.99.0.ББ29КТ28000
852101О.99.0.ББ29КУ72000
852101О.99.0.ББ29КХ16000
852101О.99.0.ББ29КЦ60000
852101О.99.0.ББ29ЛВ24000
852101О.99.0.ББ29МИ80000
852101О.99.0.ББ29МЛ24000
852101О.99.0.ББ29МО12000
852101О.99.0.ББ29МП56000
 852101О.99.0.ББ29НС80000
 852101О.99.0.ББ29ТВ08002
852101О.99.0.ББ29ОЛ40000 
852101О.99.0.ББ29ОО28000 
852101О.99.0.ББ29ПБ12000
852101О.99.0.ББ29ГЦ12000 
852101О.99.0.ББ29ОС16000
852101О.99.0.ББ29СЦ44002 
852101О.99.0.ББ29ПЗ04000
852101О.99.0.ББ29КШ04000 
852101О.99.0.ББ29ОЯ68000
852101О.99.0.ББ29ЗЦ44000 
852101О.99.0.ББ29СП24002
852101О.99.0.ББ29ЛК44000
852101О.99.0.ББ29ТД96002
852101О.99.0.ББ29РН00000</t>
  </si>
  <si>
    <t>852100О.99.0.БО84СХ72000
852100О.99.0.БО84СП24000
852100О.99.0.БО84СХ72000
852100О.99.0.БО84РУ48000
852100О.99.0.БО84РБ20000
852100О.99.0.БО84РЕ52000
852100О.99.0.БО84СЧ88000
852100О.99.0.БО84РК84000
852100О.99.0.БО84РП16000
852100О.99.0.БО84РЯ12000
852100О.99.0.БО84РЗ68000
852100О.99.0.БО84РН00000
852100О.99.0.БО84ТП32000
852100О.99.0.БО84СУ56000
852100О.99.0.БО84СЯ20000
852100О.99.0.БО84ТБ36000
852100О.99.0.БО84ТЕ92000
852100О.99.0.БО84РБ44000
852100О.99.0.БО84РП40000
852100О.99.0.БО84РЕ76000
852100О.99.0.БО84РЗ92000
852100О.99.0.БО84ТП56000
852100О.99.0.БО84СУ80000
852100О.99.0.БО84ТЕ68000
852100О.99.0.БО84ТЗ84000
852100О.99.0.БО84ТБ60000
852100О.99.0.БО84ТИ08000
852100О.99.0.БО84ТГ52000
852100О.99.0.БО84ИО60000 
852100О.99.0.БО84ЕФ84000
852100О.99.0.БО84ЖО44000 
852100О.99.0.БО84КО68000
852100О.99.0.БО84ОЩ80000 
852100О.99.0.БО84КУ00000
852100О.99.0.БО84ПЗ60000 
852100О.99.0.БО84СЕ60000
852100О.99.0.БО84ИО84000 
852100О.99.0.БО84ЗД88000
852100О.99.0.БО84КК36000 
852100О.99.0.БО84КР84000
852100О.99.0.БО84КХ16000 
852100О.99.0.БО84АЖ48000
852100О.99.0.БО84ПП08000 
852100О.99.0.БО84БО28000
852100О.99.0.БО84ПЧ72000 
852100О.99.0.БО84ЖО68000
852100О.99.0.БО84АШ76000
852100О.99.0.БО84БО04000
852100О.99.0.БО84ВР28000
852100О.99.0.БО84ЕМ20000
852100О.99.0.БО84ЕК04000
852100О.99.0.БО84ЗА56000
852100О.99.0.БО84БД40000
852100О.99.0.БО84БЛ88000
852100О.99.0.БО84ЖР60000
852100О.99.0.БО84БЖ56000
852100О.99.0.БО84ГВ40000
852100О.99.0.БО84БЦ68000
852100О.99.0.БО84КА72000
852100О.99.0.БО84ОЮ96000
852100О.99.0.БО84АР12000
852100О.99.0.БО84ЕР52000
852100О.99.0.БО84КВ88000
852100О.99.0.БО84ДЮ24000
852100О.99.0.БО84ЕВ56000
852100О.99.0.БО84АЭ92000
852100О.99.0.БО84ПС24000
852100О.99.0.БО84ДЖ80000
852100О.99.0.БО84ИР76000
852100О.99.0.БО84БФ52000
852100О.99.0.БО84ДЮ48000
852100О.99.0.БО84ЗТ84000
852100О.99.0.БО84ГЮ16000
852100О.99.0.БО84ДВ48000
852100О.99.0.БО84ЕЖ88000
852100О.99.0.БО84ЖЮ40000
852100О.99.0.БО84АЮ16000
852100О.99.0.БО84НК60000
852100О.99.0.БО84ВЛ96000
852100О.99.0.БО84ВВ32000
852100О.99.0.БО84ВТ44000
852100О.99.0.БО84ГР36000
852100О.99.0.БО84ДФ76000
852100О.99.0.БО84ТУ64000
852100О.99.0.БО84УЕ76000
852100О.99.0.БО84ФХ96000
852100О.99.0.БО84РЕ92000
852100О.99.0.БО84РБ60000
852100О.99.0.БО84РЕ68000
852100О.99.0.БО84РЛ00000
852100О.99.0.БО84РИ08000
852100О.99.0.БО84ТП72000
852100О.99.0.БО84ТЖ08000
852100О.99.0.БО84СЯ60000
852100О.99.0.БО84ТБ76000
852100О.99.0.БО84ЖО84000
852100О.99.0.БО84КХ56000
852100О.99.0.БО84АШ92000
852100О.99.0.БО84КК76000
852100О.99.0.БО84ЖС00000
852100О.99.0.БО84АР52000
852100О.99.0.БО84ОЯ36000
852100О.99.0.БО84ГЮ56000
852100О.99.0.БО84АЮ32000
852100О.99.0.БО84ИП00000
852100О.99.0.БО84ТФ04000</t>
  </si>
  <si>
    <t>852100О.99.0.БО83НГ12000
852100О.99.0.БО83НЧ80000
852100О.99.0.БО83НЮ88000
852100О.99.0.БО83НУ24000
852100О.99.0.БО83НУ48000
852100О.99.0.БО83НЯ12000
852100О.99.0.БО83АЦ60000
852100О.99.0.БО83ГА24000
852100О.99.0.БО83ЗК20000
852100О.99.0.БО83ЗМ36000
852100О.99.0.БО83АТ28000
852100О.99.0.БО83АЭ92000
852100О.99.0.БО83АФ44000
852100О.99.0.БО83ГА48000
852100О.99.0.БО83БД40000
852100О.99.0.БО83ЗЗ04000
852100О.99.0.БО83КХ16000
852100О.99.0.БО83БД64000
852100О.99.0.БО83ЕД72000
852100О.99.0.БО83БВ24000
852100О.99.0.БО83ИА64000
852100О.99.0.БО83МО84000
852100О.99.0.БО83ММ68000
852100О.99.0.БО83ЕО36000
852100О.99.0.БО83ЛХ24000
852100О.99.0.БО83ЕЮ32000
852100О.99.0.БО83МК52000
852100О.99.0.БО83ММ92000
852100О.99.0.БО83МЕ20000
852100О.99.0.БО83АР12000
852100О.99.0.БО83ВТ44000
852100О.99.0.БО83ГЩ00000
852100О.99.0.БО83ДВ48000
852100О.99.0.БО83ЗО52000
852100О.99.0.БО83МЗ36000
852100О.99.0.БО83КУ00000
852100О.99.0.БО83ЛЩ56000
852100О.99.0.БО83ЕМ20000
852100О.99.0.БО83ПГ28000</t>
  </si>
  <si>
    <t>852101О.99.0.ББ28РЩ96000
852101О.99.0.ББ28СГ44000
852101О.99.0.ББ28СЕ60000
852101О.99.0.ББ28СЗ76000
852101О.99.0.ББ28СК92000 
852101О.99.0.ББ28СП24000
852101О.99.0.ББ28СХ72000
852101О.99.0.ББ28СЧ88000
852101О.99.0.ББ28ТЗ84000
852101О.99.0.ББ28ТН16000
852101О.99.0.ББ28ТП32000
852101О.99.0.ББ28УХ88000
852101О.99.0.ББ28ТУ64000
852101О.99.0.ББ28ТЧ96000
852101О.99.0.ББ28ТЯ28000
852101О.99.0.ББ28УБ44000
852101О.99.0.ББ28ШФ12002
852101О.99.0.ББ28ШЦ28002
852101О.99.0.ББ28ШШ44002
852101О.99.0.ББ28ШЭ60002
852101О.99.0.ББ28ТЛ00000
852101О.99.0.ББ28УС80000 
852101О.99.0.ББ28УЗ92000
852101О.99.0.ББ28УЛ08000
852101О.99.0.ББ28УН48000
852101О.99.0.ББ28УП64000
852101О.99.0.ББ28СБ28000
852101О.99.0.ББ28СИ00000
852101О.99.0.ББ28СХ96000
852101О.99.0.ББ28УЕ76000
852101О.99.0.ББ28СЛ16000
852101О.99.0.ББ28УН24000
852101О.99.0.ББ28УП40000
852101О.99.0.ББ28УС56000
852101О.99.0.ББ28ШЭ84002
852101О.99.0.ББ28РЭ20000
852101О.99.0.ББ28СГ68000
852101О.99.0.ББ28ШШ68002
852101О.99.0.ББ28УЦ12000
852101О.99.0.ББ28УИ16000
852101О.99.0.ББ28АЖ48000 
852101О.99.0.ББ28ИМ44000
852101О.99.0.ББ28АЛ80000 
852101О.99.0.ББ28ИК28000
852101О.99.0.ББ28АР12000 
852101О.99.0.ББ28ИЗ12000
852101О.99.0.ББ28АФ44000 
852101О.99.0.ББ28АЦ60000
852101О.99.0.ББ28ЗЩ32000 
852101О.99.0.ББ28ТБ36000
852101О.99.0.ББ28АШ76000 
852101О.99.0.ББ28ЗЮ48000
852101О.99.0.ББ28БА08000
852101О.99.0.ББ28БВ24000 
852101О.99.0.ББ28ЗР68000 
852101О.99.0.ББ28БД40000 
852101О.99.0.ББ28ЗК20000
852101О.99.0.ББ28БР20000 
852101О.99.0.ББ28БФ52000
852101О.99.0.ББ28БЦ68000 
852101О.99.0.ББ28ЦШ28002
852101О.99.0.ББ28ЦЭ44002 
852101О.99.0.ББ28БЮ00000
852101О.99.0.ББ28ВВ32000 
852101О.99.0.ББ28ЧБ76002
852101О.99.0.ББ28ЗТ84000 
852101О.99.0.ББ28РН00000
852101О.99.0.ББ28ЗХ00000 
852101О.99.0.ББ28РП16000
852101О.99.0.ББ28ЗМ36000 
852101О.99.0.ББ28РУ48000
852101О.99.0.ББ28ЗЗ04000 
852101О.99.0.ББ28РЗ68000
852101О.99.0.ББ28ВЖ64000 
852101О.99.0.ББ28ИЗ36000
852101О.99.0.ББ28ВИ80000 
852101О.99.0.ББ28БД64000
852101О.99.0.ББ28ВТ44000
852101О.99.0.ББ28ВШ92000 
852101О.99.0.ББ28БО04000
852101О.99.0.ББ28ВЮ08000
852101О.99.0.ББ28ИО60000
852101О.99.0.ББ28ДД64000 
852101О.99.0.ББ28ИР76000
852101О.99.0.ББ28ДЖ80000 
852101О.99.0.ББ28ИТ92000
852101О.99.0.ББ28ДР44000 
852101О.99.0.ББ28ИЧ24000
852101О.99.0.ББ28ДФ76000 
852101О.99.0.ББ28ЛВ96000
852101О.99.0.ББ28ДЩ08000 
852101О.99.0.ББ28ЛК44000
852101О.99.0.ББ28ЕК04000 
852101О.99.0.ББ28ЛО76000
852101О.99.0.ББ28ЕО36000 
852101О.99.0.ББ28ЛР92000
852101О.99.0.ББ28ЕТ68000 
852101О.99.0.ББ28ЛУ08000
852101О.99.0.ББ28ЕФ84000 
852101О.99.0.ББ28ЛХ24000
852101О.99.0.ББ28ЕЧ00000 
852101О.99.0.ББ28ШБ84002
852101О.99.0.ББ28НЩ72000
852101О.99.0.ББ28ЧН56002 
852101О.99.0.ББ28ПМ92000
852101О.99.0.ББ28ЧС88002 
852101О.99.0.ББ28ПС24000
852101О.99.0.ББ28ЧФ04002
852101О.99.0.ББ28ПХ56000
852101О.99.0.ББ28ЧЦ20002 
852101О.99.0.ББ28ПЧ72000
852101О.99.0.ББ28ЧШ36002 
852101О.99.0.ББ28ЦЭ68002
852101О.99.0.ББ28ЖЖ96000 
852101О.99.0.ББ28ЕХ08000
852101О.99.0.ББ28ЖМ28000 
852101О.99.0.ББ28ПЩ88000
852101О.99.0.ББ28ЗД88000 
852101О.99.0.ББ28ПЯ04000
852101О.99.0.ББ28АР36000 
852101О.99.0.ББ28БТ36000
852101О.99.0.ББ28ЕЩ16000 
852101О.99.0.ББ28БИ72000 
852101О.99.0.ББ28ШС96002
852101О.99.0.ББ28ЗЕ12000
852101О.99.0.ББ28ЗО52000 
852101О.99.0.ББ28ЗХ24000
852101О.99.0.ББ28ЛА80000 
852101О.99.0.ББ28ИУ16000
852101О.99.0.ББ28ЦЯ60002 
852101О.99.0.ББ28ЧШ60002
852101О.99.0.ББ28ЕЧ24000 
852101О.99.0.ББ28ЧГ92002
852101О.99.0.ББ28ДЗ04000 
852101О.99.0.ББ28ИО84000
852101О.99.0.ББ28РУ72000 
852101О.99.0.ББ28ИВ80000
852101О.99.0.ББ28УЭ20000
852101О.99.0.ББ28ФИ00000
852101О.99.0.ББ28ФЛ16000
852101О.99.0.ББ28ХШ20000
852101О.99.0.ББ28РЭ36000
852101О.99.0.ББ28СГ84000
852101О.99.0.ББ28СЕ76000
852101О.99.0.ББ28СЦ12000
852101О.99.0.ББ28СП64000 
852101О.99.0.ББ28СЛ08000
852101О.99.0.ББ28ТЯ68000 
852101О.99.0.ББ28СБ44000
852101О.99.0.ББ28УЦ28000
852101О.99.0.ББ28ШЮ00002
852101О.99.0.ББ28УЖ16000
852101О.99.0.ББ28УИ32000
852101О.99.0.ББ28УН64000
852101О.99.0.ББ28СБ68000
852101О.99.0.ББ28РЭ12000
852101О.99.0.ББ28СЖ00000
852101О.99.0.ББ28СГ60000
852101О.99.0.ББ28АР52000 
852101О.99.0.ББ28БФ92000
852101О.99.0.ББ28БВ64000
852101О.99.0.ББ28БВ40000 
852101О.99.0.ББ28ЕК44000 
852101О.99.0.ББ28ЕЩ56000 
852101О.99.0.ББ28ИМ84000 
852101О.99.0.ББ28ПШ12000 
852101О.99.0.ББ28ЛБ20000
852101О.99.0.ББ28ПН32000 
852101О.99.0.ББ28ШВ24002 
852101О.99.0.ББ28БР36000
852101О.99.0.ББ28ЧФ44002 
852101О.99.0.ББ28ЧЦ60002
852101О.99.0.ББ28ЖЗ36000 
852101О.99.0.ББ28ПХ96000
852101О.99.0.ББ28ЗЕ04000 
852101О.99.0.ББ28ЧЦ36002
852101О.99.0.ББ28ЗЗ44000 
852101О.99.0.ББ28ЗЕ28000
852101О.99.0.ББ28ЗК60000 
852101О.99.0.ББ28ДР84000
852101О.99.0.ББ28ЗХ40000 
 852101О.99.0.ББ28ЛС32000 
852101О.99.0.ББ28ЕЧ16000 
852101О.99.0.ББ28БД80000
852101О.99.0.ББ28ИС16000 
852101О.99.0.ББ28ВТ84000
852101О.99.0.ББ28ЛК84000 
852101О.99.0.ББ28ПЭ28000
852101О.99.0.ББ28ЛП16000 
852101О.99.0.ББ28ЗУ24000 
852101О.99.0.ББ28ПЯ44000
852101О.99.0.ББ28ШТ36002 
852101О.99.0.ББ28ЗО92000
852101О.99.0.ББ28ДХ16000 
852101О.99.0.ББ28ЕЧ40000
852101О.99.0.ББ28УЭ60000</t>
  </si>
  <si>
    <t>сведения представлены суммарно в отношении 
56 учреждений; не достигнуто (с учетом допустимого (возможного) отклонения) целевое значение показателя одним учреждением (ГБУЗ "Тихорецкая ЦРБ" МЗ КК ), которым перечислен в доход бюджета Краснодарского края остаток субсидии в сумме 71,4 тыс. рублей (п/п от 20.02.2025)</t>
  </si>
  <si>
    <t>сведения представлены суммарно в отношении 
30 учреждений; не достигнуто (с учетом допустимого (возможного) отклонения) целевое значение показателя одним учреждением (ГБУЗ "Темрюкская ЦРБ" МЗ КК), которым перечислен в доход бюджета Краснодарского края остаток субсидии в сумме 315,9 тыс. рублей (платежное поручение (далее – п/п) от 30.01.2025)</t>
  </si>
  <si>
    <t>сведения представлены суммарно в отношении 
43 учреждений; не достигнуты (с учетом допустимого (возможного) отклонения) целевые значения показателей 4 учреждениями, которыми перечислены в доход бюджета Краснодарского края остатки субсидий: ГБУЗ "Брюховецкая ЦРБ" МЗ КК – 107,4 тыс. рублей (п/п от 03.02.2025); ГБУЗ "Мостовская ЦРБ" МЗ КК – 77,6 тыс. рублей (п/п от 11.02.2025); ГБУЗ "Темрюкская ЦРБ" МЗ КК – 1188,5 тыс. рублей (п/п от 30.01.2025); ГБУЗ "Успенская ЦРБ" МЗ КК – 10,5 тыс. рублей (п/п от 28.01.2025)</t>
  </si>
  <si>
    <t>экономия по результатам конкурсных процедур; уменьшение числа исследований</t>
  </si>
  <si>
    <t>учтены остатки субсидии на выполнение государственного задания за предыдущие периоды на лицевом счете учреждения на начало года
(далее – остатки средств на начало года)</t>
  </si>
  <si>
    <t>сведения представлены суммарно в отношении 
54 учреждений; не достигнуты (с учетом допустимого (возможного) отклонения) целевые значения показателей 3 учреждениями, которыми перечислены в доход бюджета Краснодарского края остатки субсидий: ГБУЗ "Брюховецкая ЦРБ" МЗ КК – 350,1 тыс. рублей (п/п от 03.02.2025); ГБУЗ "Белоглинская ЦРБ" МЗ КК – 18,5 тыс. рублей (п/п от 17.02.2025); ГБУЗ "Специализированная клиническая инфекционная больница" МЗ КК – 
41,8 тыс. рублей (п/п от 14.02.2025)</t>
  </si>
  <si>
    <t>пояснение превышения 
допустимого (возможного) отклонения/ 
причины отклонения (по расходам)/
комментарии</t>
  </si>
  <si>
    <t>сведения представлены суммарно в отношении 
21 учреждения</t>
  </si>
  <si>
    <t>отклонение на сумму не поставленного товара (оплата предусмотрена по факту поставки)</t>
  </si>
  <si>
    <t>Предоставление социального обслуживания в стационарной форме. Предоставление социального обслуживания в стационарной форме включая оказание социально-бытовых услуг, социально-медицинских услуг, социально-психологических услуг, социально-педагогических услуг, социально-трудовых услуг, социально-правовых услуг, услуг в целях повышения коммуникативного потенциала получателей социальных услуг, имеющих ограничения жизнедеятельности, в том числе детей-инвалидов</t>
  </si>
  <si>
    <t>Предоставление социального обслуживания в стационарной форме категория потребителей. Предоставление социального обслуживания в стационарной форме включая оказание социально-бытовых услуг, социально-медицинских услуг, социально-психологических услуг, социально-педагогических услуг, социально-трудовых услуг, социально-правовых услуг, услуг в целях повышения коммуникативного потенциала получателей социальных услуг, имеющих ограничения жизнедеятельности, в том числе детей-инвалидов</t>
  </si>
  <si>
    <t>Предоставление социального обслуживания в полустационарной форме. Предоставление социального обслуживания в полустационарной форме включая оказание социально-бытовых услуг, социально-медицинских услуг, социально-психологических услуг, социально-педагогических услуг, социально-трудовых услуг, социально-правовых услуг, услуг в целях повышения коммуникативного потенциала получателей социальных услуг, имеющих ограничения жизнедеятельности, в том числе детей-инвалидов, срочных социальных услуг</t>
  </si>
  <si>
    <t>Предоставление социального обслуживания в форме на дому.  Предоставление социального обслуживания в форме социального обслуживания на дому включая оказание социально-бытовых услуг, социально-медицинских услуг, социально-психологических услуг, социально-педагогических услуг, социально-трудовых услуг,  социально-правовых услуг,  услуг в целях повышения коммуникативного потенциала получателей социальных услуг,  имеющих ограничения жизнедеятельности, в том числе детей-инвалидов, срочных социальных услуг</t>
  </si>
  <si>
    <t>Предоставление социального обслуживания в полустационарной форме. Предоставление социального обслуживания в полустационарной форме включая оказание социально-бытовых услуг, социально-медицинских услуг, социально-психологических услуг, социально-педагогических услуг, социально-трудовых услуг,  социально-правовых услуг, услуг в целях повышения коммуникативного потенциала получателей социальных услуг, имеющих ограничения жизнедеятельности, в том числе детей-инвалидов, срочных социальных услуг</t>
  </si>
  <si>
    <t>Экологическое просвещение населения. Проведение эколого-просветительских мероприятий на территории ООПТ и иных природных территориях; организация и проведение мероприятий по экологическому просвещению и пропаганде бережного отношения населения к окружающей природной среде</t>
  </si>
  <si>
    <t>Выполнение мероприятий по охране водных объектов или их частей, находящихся в федеральной собственности и расположенных на территории Краснодарского края, а также водных объектов, находящихся в собственности Краснодарского края</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</si>
  <si>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бульдозера на гусеничном ходу</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</si>
  <si>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комплекта удлиненной стрелы и планировочного ковша к гусеничному экскаватору</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</si>
  <si>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автомобиля легкового</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</si>
  <si>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экскаватора самоходного одноковшового на гусеничном ходу</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</si>
  <si>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трала (полуприцеп) грузоподъемностью 55–60 тн</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</si>
  <si>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тягача седельного для полуприцепов грузоподъемностью    55–60 тн</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</si>
  <si>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грузового автосамосвала с дизельным двигателем</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</si>
  <si>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автомобиля грузового полноприводного</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</si>
  <si>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средств малой механизации</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</si>
  <si>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спецтехники (земснаряд)</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</si>
  <si>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пульпопровода (1 ед. – 10 м)</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</si>
  <si>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грузового автосамосвал с дизельным двигателем грузоподъемностью 15–20 тн</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</si>
  <si>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а также предотвращение негативного воздействия вод и ликвидации его последствий); приобретение пульпопровода в комплекте с 5 поплавками (1 ед. – 10 м)</t>
  </si>
  <si>
    <t>увеличение числа пациентов, нуждающихся в проведении диагностики, а также в проведении подтверждающей диагностики</t>
  </si>
  <si>
    <t>сведения представлены суммарно в отношении
23 учреждений; не достигнуто (с учетом допустимого (возможного) отклонения) целевое значение показателя одним учреждением (ГБУ ДО КК "Спортивная школа олимпийского резерва по плаванию"), которым перечислен в доход бюджета Краснодарского края остаток субсидии в сумме 171,0 тыс. рублей (п/п от 28.02.2025 № 331476)</t>
  </si>
  <si>
    <t>Уплата налогов, сборов и иных платежей</t>
  </si>
  <si>
    <t>12.88</t>
  </si>
  <si>
    <t>12.89</t>
  </si>
  <si>
    <t>отклонение на сумму начисленных налогов, срок уплаты которых – первый квартал 2025 года</t>
  </si>
  <si>
    <t>отклонение с учетом изменения кадастровой стоимости объектов недвижимого имущества</t>
  </si>
  <si>
    <t>отклонение с учетом уменьшения числа получателей</t>
  </si>
  <si>
    <t>в связи с незавершением поставщиком процесса сборки спецтехники средства зарезервированы на лицевом счете учреждения для проведения окончательного расчета по факту поставки (контракт на приобретение бустерной станции от 09.12.2024 
№ ЭА-101-ОВМ)</t>
  </si>
  <si>
    <r>
      <t>3)</t>
    </r>
    <r>
      <rPr>
        <sz val="14"/>
        <rFont val="Times New Roman"/>
        <family val="1"/>
        <charset val="204"/>
      </rPr>
      <t>В соответствии с Отчетом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(форма 0503127).</t>
    </r>
  </si>
  <si>
    <r>
      <t>5)</t>
    </r>
    <r>
      <rPr>
        <sz val="14"/>
        <rFont val="Times New Roman"/>
        <family val="1"/>
        <charset val="204"/>
      </rPr>
      <t>Допустимое (возможное) отклонение от установленного в государственном задании показателя объема государственной услуги (работы), в пределах которого государственное задание считается выполненным, установленное в государственном задании.</t>
    </r>
  </si>
  <si>
    <r>
      <t>7)</t>
    </r>
    <r>
      <rPr>
        <sz val="14"/>
        <rFont val="Times New Roman"/>
        <family val="1"/>
        <charset val="204"/>
      </rPr>
      <t>Код бюджетной классификации Российской Федерации (по расходам бюджета Краснодарского края на предоставление субсидии) согласно ведомственной структуре расходов бюджета Краснодарского края (Ведомство-Раздел-Подраздел-Целевая статья расходов-Вид расходов), по которому отражается предоставление субсидий государственным бюджетным учреждениям Краснодарского края (вид расходов "611") и государственным автономным учреждениям Краснодарского края (вид расходов "621") на финансовое обеспечение выполнения государственного задания на оказание государственных услуг (выполнение работ).</t>
    </r>
  </si>
  <si>
    <r>
      <t>9)</t>
    </r>
    <r>
      <rPr>
        <sz val="14"/>
        <rFont val="Times New Roman"/>
        <family val="1"/>
        <charset val="204"/>
      </rPr>
      <t>Плановые показатели, предусмотренные на 2024 год планом финансово-хозяйственной деятельности учреждения, по данным Отчета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 по состоянию на 31 декабря 2024 года.</t>
    </r>
  </si>
  <si>
    <t>отклонение с учетом изменения кадастровой стоимости объектов недвижимого имущества; увеличение начислений по налогу на доходы физических лиц и страховым взносам в составе единого налогового платежа</t>
  </si>
  <si>
    <t>остаток неиспользованной субсидии (1 068,6 тыс. рублей) по соглашению о порядке и условиях предоставления субсидии из бюджета Краснодарского края государственному автономному учреждению Краснодарского края "Многофункциональный центр предоставления государственных и муниципальных услуг Краснодарского края" на финансовое обеспечение выполнения государственного задания на оказание государственных услуг от 29.12.2023   № 1 (в рамках полномочий по организации деятельности многофункциональных центров предоставления государственных и муниципальных услуг, переданных в соответствии с решением Совета ФТ "Сириус" от 17.11.2023 № 1-30/204 "О передаче органам государственной власти Краснодарского края отдельных полномочий органов публичной власти федеральной территории "Сириус"), сложившийся по результатам закупочных процедур, выполнения работ, в соответствии с данными итогового отчета об использовании субсидии по соглашению. В  связи с отсутствием в соглашении от 27.12.2023 № 1/23/3 о передаче полномочий органов публичной власти ФТ "Сириус" органам государственной власти Краснодарского края, заключенном между департаментом информатизации и связи Краснодарского края и администрацией ФТ "Сириус", условий по возврату неиспользованных в отчетном финансовом году остатков субвенции, осуществлено восстановление кассового расхода текущего финансового года; остаток субвенции возвращен в доход бюджета ФТ "Сириус" (распоряжение о совершении казначейского платежа от 20.01.2025 № 1; поручение о перечислении на счет от 22.01.2025 № 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</si>
</sst>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0.0"/>
    <numFmt numFmtId="166" formatCode="#,##0.00000"/>
    <numFmt numFmtId="167" formatCode="#,##0_ ;\-#,##0\ "/>
    <numFmt numFmtId="168" formatCode="#,##0.0_ ;[Red]\-#,##0.0\ "/>
    <numFmt numFmtId="169" formatCode="#,##0.0_ ;\-#,##0.0\ "/>
    <numFmt numFmtId="170" formatCode="0.0"/>
    <numFmt numFmtId="171" formatCode="0.0%"/>
    <numFmt numFmtId="172" formatCode="_-* #,##0.0\ _₽_-;\-* #,##0.0\ _₽_-;_-* &quot;-&quot;??\ _₽_-;_-@_-"/>
    <numFmt numFmtId="173" formatCode="#,##0_ ;[Red]\-#,##0\ "/>
    <numFmt numFmtId="174" formatCode="#,##0.000"/>
    <numFmt numFmtId="175" formatCode="#,##0.0000"/>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Times New Roman"/>
      <family val="1"/>
      <charset val="204"/>
    </font>
    <font>
      <sz val="10"/>
      <name val="Tahoma"/>
      <family val="2"/>
      <charset val="204"/>
    </font>
    <font>
      <sz val="14"/>
      <color rgb="FF7030A0"/>
      <name val="Times New Roman"/>
      <family val="1"/>
      <charset val="204"/>
    </font>
    <font>
      <b/>
      <sz val="14"/>
      <name val="Times New Roman"/>
      <family val="1"/>
      <charset val="204"/>
    </font>
    <font>
      <b/>
      <vertAlign val="superscript"/>
      <sz val="14"/>
      <name val="Times New Roman"/>
      <family val="1"/>
      <charset val="204"/>
    </font>
    <font>
      <vertAlign val="superscript"/>
      <sz val="14"/>
      <name val="Times New Roman"/>
      <family val="1"/>
      <charset val="204"/>
    </font>
    <font>
      <b/>
      <sz val="14"/>
      <color rgb="FF7030A0"/>
      <name val="Times New Roman"/>
      <family val="1"/>
      <charset val="204"/>
    </font>
    <font>
      <sz val="14"/>
      <color rgb="FF00B050"/>
      <name val="Times New Roman"/>
      <family val="1"/>
      <charset val="204"/>
    </font>
    <font>
      <sz val="14"/>
      <color rgb="FFFF0000"/>
      <name val="Times New Roman"/>
      <family val="1"/>
      <charset val="204"/>
    </font>
    <font>
      <sz val="14"/>
      <color rgb="FFCC0000"/>
      <name val="Times New Roman"/>
      <family val="1"/>
      <charset val="204"/>
    </font>
    <font>
      <sz val="11"/>
      <name val="Calibri"/>
      <family val="2"/>
      <scheme val="minor"/>
    </font>
    <font>
      <sz val="14"/>
      <name val="Calibri"/>
      <family val="2"/>
      <scheme val="minor"/>
    </font>
    <font>
      <sz val="14"/>
      <color theme="1"/>
      <name val="Times New Roman"/>
      <family val="1"/>
      <charset val="204"/>
    </font>
    <font>
      <sz val="2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CCFF99"/>
        <bgColor indexed="64"/>
      </patternFill>
    </fill>
  </fills>
  <borders count="10">
    <border>
      <left/>
      <right/>
      <top/>
      <bottom/>
      <diagonal/>
    </border>
    <border>
      <left style="hair">
        <color theme="1"/>
      </left>
      <right style="hair">
        <color theme="1"/>
      </right>
      <top style="hair">
        <color theme="1"/>
      </top>
      <bottom style="hair">
        <color theme="1"/>
      </bottom>
      <diagonal/>
    </border>
    <border>
      <left/>
      <right/>
      <top style="hair">
        <color theme="1"/>
      </top>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hair">
        <color theme="1"/>
      </left>
      <right style="hair">
        <color theme="1"/>
      </right>
      <top/>
      <bottom/>
      <diagonal/>
    </border>
    <border>
      <left style="hair">
        <color theme="1"/>
      </left>
      <right/>
      <top/>
      <bottom/>
      <diagonal/>
    </border>
  </borders>
  <cellStyleXfs count="5">
    <xf numFmtId="0" fontId="0" fillId="0" borderId="0"/>
    <xf numFmtId="164" fontId="2" fillId="0" borderId="0" applyFont="0" applyFill="0" applyBorder="0" applyAlignment="0" applyProtection="0"/>
    <xf numFmtId="0" fontId="4" fillId="0" borderId="0"/>
    <xf numFmtId="0" fontId="1" fillId="0" borderId="0"/>
    <xf numFmtId="9" fontId="2" fillId="0" borderId="0" applyFont="0" applyFill="0" applyBorder="0" applyAlignment="0" applyProtection="0"/>
  </cellStyleXfs>
  <cellXfs count="302">
    <xf numFmtId="0" fontId="0" fillId="0" borderId="0" xfId="0"/>
    <xf numFmtId="0" fontId="5" fillId="0" borderId="0" xfId="0" applyFont="1" applyFill="1" applyAlignment="1">
      <alignment vertical="top" wrapText="1"/>
    </xf>
    <xf numFmtId="0" fontId="3" fillId="0" borderId="0" xfId="0" applyFont="1" applyFill="1" applyAlignment="1">
      <alignment vertical="top" wrapText="1"/>
    </xf>
    <xf numFmtId="49" fontId="3" fillId="0" borderId="0" xfId="0" applyNumberFormat="1" applyFont="1" applyFill="1" applyAlignment="1">
      <alignment horizontal="center" vertical="top" wrapText="1"/>
    </xf>
    <xf numFmtId="0" fontId="3" fillId="0" borderId="0" xfId="0" applyNumberFormat="1" applyFont="1" applyFill="1" applyAlignment="1">
      <alignment horizontal="center" vertical="top" wrapText="1"/>
    </xf>
    <xf numFmtId="0" fontId="3" fillId="0" borderId="0" xfId="0" applyFont="1" applyFill="1" applyAlignment="1">
      <alignment horizontal="center" vertical="top" wrapText="1"/>
    </xf>
    <xf numFmtId="171" fontId="3" fillId="0" borderId="0" xfId="0" applyNumberFormat="1" applyFont="1" applyFill="1" applyAlignment="1">
      <alignment horizontal="center" vertical="top" wrapText="1"/>
    </xf>
    <xf numFmtId="0" fontId="8"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0" xfId="0" applyFont="1" applyFill="1" applyAlignment="1">
      <alignment vertical="center" wrapText="1"/>
    </xf>
    <xf numFmtId="0" fontId="5" fillId="0" borderId="0" xfId="0" applyFont="1" applyFill="1" applyAlignment="1">
      <alignment vertical="center" wrapText="1"/>
    </xf>
    <xf numFmtId="174" fontId="3" fillId="0" borderId="0" xfId="0" applyNumberFormat="1" applyFont="1" applyFill="1" applyAlignment="1">
      <alignment horizontal="center" vertical="top" wrapText="1"/>
    </xf>
    <xf numFmtId="171" fontId="6" fillId="0" borderId="1" xfId="4"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49" fontId="6" fillId="0" borderId="2"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165" fontId="6" fillId="0" borderId="2" xfId="0" applyNumberFormat="1" applyFont="1" applyFill="1" applyBorder="1" applyAlignment="1">
      <alignment horizontal="center" vertical="top" wrapText="1"/>
    </xf>
    <xf numFmtId="165" fontId="6" fillId="0" borderId="2" xfId="0" applyNumberFormat="1" applyFont="1" applyFill="1" applyBorder="1" applyAlignment="1">
      <alignment vertical="top" wrapText="1"/>
    </xf>
    <xf numFmtId="165" fontId="3" fillId="0" borderId="2" xfId="0" applyNumberFormat="1" applyFont="1" applyFill="1" applyBorder="1" applyAlignment="1">
      <alignment horizontal="center" vertical="top" wrapText="1"/>
    </xf>
    <xf numFmtId="0" fontId="6" fillId="0" borderId="0" xfId="0" applyFont="1" applyFill="1" applyAlignment="1">
      <alignment vertical="center" wrapText="1"/>
    </xf>
    <xf numFmtId="171"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justify" vertical="center" wrapText="1"/>
    </xf>
    <xf numFmtId="49" fontId="6" fillId="0" borderId="1" xfId="0" applyNumberFormat="1" applyFont="1" applyFill="1" applyBorder="1" applyAlignment="1">
      <alignment horizontal="justify" vertical="top" wrapText="1"/>
    </xf>
    <xf numFmtId="0" fontId="3" fillId="0" borderId="1" xfId="0" applyNumberFormat="1" applyFont="1" applyFill="1" applyBorder="1" applyAlignment="1">
      <alignment horizontal="center" vertical="center" wrapText="1"/>
    </xf>
    <xf numFmtId="0" fontId="3" fillId="0" borderId="0" xfId="0" applyNumberFormat="1" applyFont="1" applyFill="1" applyAlignment="1">
      <alignment horizontal="justify" vertical="top" wrapText="1"/>
    </xf>
    <xf numFmtId="0" fontId="9" fillId="0" borderId="0" xfId="0" applyFont="1" applyFill="1" applyAlignment="1">
      <alignment vertical="center" wrapText="1"/>
    </xf>
    <xf numFmtId="171" fontId="6" fillId="0" borderId="2" xfId="0" applyNumberFormat="1" applyFont="1" applyFill="1" applyBorder="1" applyAlignment="1">
      <alignment horizontal="center" vertical="top" wrapText="1"/>
    </xf>
    <xf numFmtId="0" fontId="10" fillId="0" borderId="0" xfId="0" applyFont="1" applyFill="1" applyAlignment="1">
      <alignment vertical="center" wrapText="1"/>
    </xf>
    <xf numFmtId="0" fontId="3" fillId="0" borderId="0" xfId="0" applyNumberFormat="1" applyFont="1" applyFill="1" applyAlignment="1">
      <alignment horizontal="justify" vertical="top"/>
    </xf>
    <xf numFmtId="49" fontId="6" fillId="0" borderId="2" xfId="0" applyNumberFormat="1" applyFont="1" applyFill="1" applyBorder="1" applyAlignment="1">
      <alignment horizontal="justify" vertical="top"/>
    </xf>
    <xf numFmtId="4" fontId="6" fillId="0" borderId="1" xfId="0" applyNumberFormat="1" applyFont="1" applyFill="1" applyBorder="1" applyAlignment="1">
      <alignment horizontal="center" vertical="center" wrapText="1"/>
    </xf>
    <xf numFmtId="171" fontId="6" fillId="0" borderId="1" xfId="3" applyNumberFormat="1" applyFont="1" applyFill="1" applyBorder="1" applyAlignment="1" applyProtection="1">
      <alignment horizontal="center" vertical="center" wrapText="1"/>
      <protection locked="0"/>
    </xf>
    <xf numFmtId="0" fontId="11" fillId="0" borderId="0" xfId="0" applyFont="1" applyFill="1" applyAlignment="1">
      <alignment vertical="top" wrapText="1"/>
    </xf>
    <xf numFmtId="0" fontId="11" fillId="0" borderId="0" xfId="0" applyFont="1" applyFill="1" applyAlignment="1">
      <alignment vertical="center" wrapText="1"/>
    </xf>
    <xf numFmtId="0" fontId="11" fillId="0" borderId="0" xfId="0" applyFont="1" applyFill="1" applyBorder="1" applyAlignment="1">
      <alignment vertical="top" wrapText="1"/>
    </xf>
    <xf numFmtId="0" fontId="12" fillId="0" borderId="0" xfId="0" applyFont="1" applyFill="1" applyAlignment="1">
      <alignment vertical="center" wrapText="1"/>
    </xf>
    <xf numFmtId="172" fontId="3" fillId="0" borderId="1" xfId="0" applyNumberFormat="1" applyFont="1" applyFill="1" applyBorder="1" applyAlignment="1">
      <alignment horizontal="left" vertical="top" wrapText="1"/>
    </xf>
    <xf numFmtId="171" fontId="6" fillId="0" borderId="1" xfId="0" applyNumberFormat="1" applyFont="1" applyFill="1" applyBorder="1" applyAlignment="1">
      <alignment horizontal="center" vertical="top" wrapText="1"/>
    </xf>
    <xf numFmtId="169" fontId="3" fillId="0" borderId="1" xfId="0" applyNumberFormat="1" applyFont="1" applyFill="1" applyBorder="1" applyAlignment="1">
      <alignment horizontal="center" vertical="top" wrapText="1"/>
    </xf>
    <xf numFmtId="11" fontId="3" fillId="0" borderId="1" xfId="0" applyNumberFormat="1" applyFont="1" applyFill="1" applyBorder="1" applyAlignment="1">
      <alignment horizontal="center" vertical="top" wrapText="1"/>
    </xf>
    <xf numFmtId="165"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wrapText="1"/>
      <protection locked="0"/>
    </xf>
    <xf numFmtId="4" fontId="3" fillId="0" borderId="1" xfId="0" applyNumberFormat="1" applyFont="1" applyFill="1" applyBorder="1" applyAlignment="1" applyProtection="1">
      <alignment horizontal="center" vertical="top" wrapText="1"/>
      <protection locked="0"/>
    </xf>
    <xf numFmtId="0" fontId="3" fillId="0" borderId="1" xfId="3" applyFont="1" applyFill="1" applyBorder="1" applyAlignment="1" applyProtection="1">
      <alignment horizontal="center" vertical="top" wrapText="1"/>
      <protection locked="0"/>
    </xf>
    <xf numFmtId="49" fontId="3" fillId="0" borderId="1" xfId="0" applyNumberFormat="1" applyFont="1" applyFill="1" applyBorder="1" applyAlignment="1">
      <alignment vertical="top" wrapText="1"/>
    </xf>
    <xf numFmtId="0" fontId="3" fillId="0" borderId="1" xfId="3" applyFont="1" applyFill="1" applyBorder="1" applyAlignment="1" applyProtection="1">
      <alignment horizontal="justify" vertical="top" wrapText="1"/>
      <protection locked="0"/>
    </xf>
    <xf numFmtId="170" fontId="3" fillId="0" borderId="1" xfId="3" applyNumberFormat="1" applyFont="1" applyFill="1" applyBorder="1" applyAlignment="1" applyProtection="1">
      <alignment horizontal="center" vertical="top" wrapText="1"/>
      <protection locked="0"/>
    </xf>
    <xf numFmtId="3" fontId="3" fillId="0" borderId="1" xfId="3" applyNumberFormat="1" applyFont="1" applyFill="1" applyBorder="1" applyAlignment="1" applyProtection="1">
      <alignment horizontal="center" vertical="top" wrapText="1"/>
      <protection locked="0"/>
    </xf>
    <xf numFmtId="9" fontId="3" fillId="0" borderId="1" xfId="3" applyNumberFormat="1" applyFont="1" applyFill="1" applyBorder="1" applyAlignment="1" applyProtection="1">
      <alignment horizontal="center" vertical="top" wrapText="1"/>
      <protection locked="0"/>
    </xf>
    <xf numFmtId="170" fontId="3" fillId="0" borderId="1" xfId="0" applyNumberFormat="1" applyFont="1" applyFill="1" applyBorder="1" applyAlignment="1">
      <alignment horizontal="center" vertical="top" wrapText="1"/>
    </xf>
    <xf numFmtId="165" fontId="3" fillId="0" borderId="1" xfId="0" applyNumberFormat="1" applyFont="1" applyFill="1" applyBorder="1" applyAlignment="1">
      <alignment horizontal="center" vertical="top"/>
    </xf>
    <xf numFmtId="171" fontId="3" fillId="0" borderId="1" xfId="4" applyNumberFormat="1" applyFont="1" applyFill="1" applyBorder="1" applyAlignment="1">
      <alignment horizontal="center" vertical="top" wrapText="1"/>
    </xf>
    <xf numFmtId="171" fontId="3" fillId="0" borderId="1" xfId="0" applyNumberFormat="1" applyFont="1" applyFill="1" applyBorder="1" applyAlignment="1">
      <alignment horizontal="center" vertical="center" wrapText="1"/>
    </xf>
    <xf numFmtId="174" fontId="3" fillId="0" borderId="1" xfId="0" applyNumberFormat="1" applyFont="1" applyFill="1" applyBorder="1" applyAlignment="1">
      <alignment horizontal="center" vertical="top" wrapText="1"/>
    </xf>
    <xf numFmtId="175" fontId="3" fillId="0" borderId="1" xfId="0" applyNumberFormat="1" applyFont="1" applyFill="1" applyBorder="1" applyAlignment="1">
      <alignment horizontal="center" vertical="top" wrapText="1"/>
    </xf>
    <xf numFmtId="49" fontId="3" fillId="0" borderId="0" xfId="0" applyNumberFormat="1" applyFont="1" applyFill="1" applyBorder="1" applyAlignment="1">
      <alignment vertical="top" wrapText="1"/>
    </xf>
    <xf numFmtId="174" fontId="3" fillId="0" borderId="1" xfId="0" applyNumberFormat="1" applyFont="1" applyFill="1" applyBorder="1" applyAlignment="1">
      <alignment horizontal="center" vertical="top"/>
    </xf>
    <xf numFmtId="4" fontId="3" fillId="0" borderId="1" xfId="0" applyNumberFormat="1" applyFont="1" applyFill="1" applyBorder="1" applyAlignment="1">
      <alignment horizontal="center" vertical="top" wrapText="1"/>
    </xf>
    <xf numFmtId="165" fontId="3" fillId="0" borderId="1" xfId="0" applyNumberFormat="1" applyFont="1" applyFill="1" applyBorder="1" applyAlignment="1">
      <alignment vertical="top" wrapText="1"/>
    </xf>
    <xf numFmtId="0" fontId="3" fillId="0" borderId="0" xfId="0" applyFont="1" applyFill="1" applyBorder="1" applyAlignment="1">
      <alignment vertical="center" wrapText="1"/>
    </xf>
    <xf numFmtId="173" fontId="3" fillId="0" borderId="1" xfId="0" applyNumberFormat="1" applyFont="1" applyFill="1" applyBorder="1" applyAlignment="1">
      <alignment horizontal="left" vertical="top" wrapText="1"/>
    </xf>
    <xf numFmtId="1" fontId="3" fillId="0" borderId="1" xfId="0" applyNumberFormat="1" applyFont="1" applyFill="1" applyBorder="1" applyAlignment="1" applyProtection="1">
      <alignment horizontal="center" vertical="top" wrapText="1"/>
      <protection locked="0"/>
    </xf>
    <xf numFmtId="0" fontId="3" fillId="2" borderId="0" xfId="0" applyFont="1" applyFill="1" applyAlignment="1">
      <alignment vertical="top" wrapText="1"/>
    </xf>
    <xf numFmtId="49" fontId="3" fillId="0" borderId="1" xfId="0" quotePrefix="1" applyNumberFormat="1" applyFont="1" applyFill="1" applyBorder="1" applyAlignment="1">
      <alignment horizontal="center" vertical="top" wrapText="1"/>
    </xf>
    <xf numFmtId="0" fontId="3" fillId="3" borderId="0" xfId="0" applyFont="1" applyFill="1" applyAlignment="1">
      <alignment vertical="top" wrapText="1"/>
    </xf>
    <xf numFmtId="0" fontId="3" fillId="0" borderId="0" xfId="0" applyNumberFormat="1" applyFont="1" applyFill="1" applyAlignment="1">
      <alignment horizontal="left" vertical="top" wrapText="1"/>
    </xf>
    <xf numFmtId="0" fontId="3" fillId="0" borderId="1" xfId="3" applyFont="1" applyFill="1" applyBorder="1" applyAlignment="1" applyProtection="1">
      <alignment horizontal="left" vertical="top" wrapText="1"/>
      <protection locked="0"/>
    </xf>
    <xf numFmtId="0" fontId="3" fillId="0" borderId="1" xfId="0" applyNumberFormat="1" applyFont="1" applyFill="1" applyBorder="1" applyAlignment="1">
      <alignment horizontal="left" vertical="top" wrapText="1"/>
    </xf>
    <xf numFmtId="49" fontId="6" fillId="0" borderId="2" xfId="0" applyNumberFormat="1" applyFont="1" applyFill="1" applyBorder="1" applyAlignment="1">
      <alignment horizontal="left" vertical="top" wrapText="1"/>
    </xf>
    <xf numFmtId="0" fontId="3" fillId="0" borderId="0" xfId="0" applyFont="1" applyFill="1" applyAlignment="1">
      <alignment horizontal="left" vertical="top"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left" vertical="top" wrapText="1"/>
    </xf>
    <xf numFmtId="49" fontId="3" fillId="0" borderId="1" xfId="0" applyNumberFormat="1" applyFont="1" applyFill="1" applyBorder="1" applyAlignment="1" applyProtection="1">
      <alignment horizontal="left" vertical="top" wrapText="1" shrinkToFit="1"/>
      <protection locked="0"/>
    </xf>
    <xf numFmtId="3" fontId="3" fillId="0" borderId="1" xfId="0" applyNumberFormat="1" applyFont="1" applyFill="1" applyBorder="1" applyAlignment="1" applyProtection="1">
      <alignment horizontal="left" vertical="top" wrapText="1" shrinkToFit="1"/>
      <protection locked="0"/>
    </xf>
    <xf numFmtId="165" fontId="3" fillId="0" borderId="1" xfId="3" applyNumberFormat="1" applyFont="1" applyFill="1" applyBorder="1" applyAlignment="1" applyProtection="1">
      <alignment horizontal="left" vertical="top" wrapText="1"/>
      <protection locked="0"/>
    </xf>
    <xf numFmtId="168" fontId="3" fillId="0" borderId="1" xfId="3" applyNumberFormat="1" applyFont="1" applyFill="1" applyBorder="1" applyAlignment="1">
      <alignment horizontal="left" vertical="top" wrapText="1"/>
    </xf>
    <xf numFmtId="170" fontId="3" fillId="0" borderId="1" xfId="3" applyNumberFormat="1" applyFont="1" applyFill="1" applyBorder="1" applyAlignment="1" applyProtection="1">
      <alignment horizontal="left" vertical="top" wrapText="1"/>
      <protection locked="0"/>
    </xf>
    <xf numFmtId="165" fontId="3" fillId="0" borderId="2" xfId="0" applyNumberFormat="1" applyFont="1" applyFill="1" applyBorder="1" applyAlignment="1">
      <alignment horizontal="left" vertical="center" wrapText="1"/>
    </xf>
    <xf numFmtId="0" fontId="15" fillId="0" borderId="0" xfId="0" applyFont="1" applyFill="1" applyAlignment="1">
      <alignment vertical="top" wrapText="1"/>
    </xf>
    <xf numFmtId="0" fontId="15" fillId="0" borderId="0" xfId="0" applyFont="1" applyFill="1" applyAlignment="1">
      <alignment vertical="center" wrapText="1"/>
    </xf>
    <xf numFmtId="0" fontId="3"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49" fontId="6" fillId="0" borderId="9" xfId="0" applyNumberFormat="1" applyFont="1" applyFill="1" applyBorder="1" applyAlignment="1">
      <alignment horizontal="left" vertical="center" wrapText="1"/>
    </xf>
    <xf numFmtId="0" fontId="3" fillId="0" borderId="9" xfId="0" applyFont="1" applyFill="1" applyBorder="1" applyAlignment="1">
      <alignment horizontal="left" vertical="top" wrapText="1"/>
    </xf>
    <xf numFmtId="165" fontId="3" fillId="0" borderId="9" xfId="0" applyNumberFormat="1" applyFont="1" applyFill="1" applyBorder="1" applyAlignment="1">
      <alignment horizontal="left" vertical="top" wrapText="1"/>
    </xf>
    <xf numFmtId="3" fontId="3" fillId="0" borderId="9" xfId="0" applyNumberFormat="1" applyFont="1" applyFill="1" applyBorder="1" applyAlignment="1">
      <alignment horizontal="left" vertical="top" wrapText="1"/>
    </xf>
    <xf numFmtId="165" fontId="3" fillId="0" borderId="9" xfId="0" applyNumberFormat="1" applyFont="1" applyFill="1" applyBorder="1" applyAlignment="1">
      <alignment horizontal="left" vertical="center" wrapText="1"/>
    </xf>
    <xf numFmtId="0" fontId="6" fillId="0" borderId="9" xfId="0" applyNumberFormat="1" applyFont="1" applyFill="1" applyBorder="1" applyAlignment="1">
      <alignment horizontal="left" vertical="center" wrapText="1"/>
    </xf>
    <xf numFmtId="0" fontId="3" fillId="0" borderId="9" xfId="0" applyFont="1" applyFill="1" applyBorder="1" applyAlignment="1">
      <alignment horizontal="justify" vertical="top" wrapText="1"/>
    </xf>
    <xf numFmtId="0" fontId="3" fillId="0" borderId="9" xfId="0" applyFont="1" applyFill="1" applyBorder="1" applyAlignment="1">
      <alignment horizontal="left" vertical="center" wrapText="1"/>
    </xf>
    <xf numFmtId="49" fontId="6" fillId="0" borderId="0" xfId="0" applyNumberFormat="1" applyFont="1" applyFill="1" applyBorder="1" applyAlignment="1">
      <alignment horizontal="left" vertical="center" wrapText="1"/>
    </xf>
    <xf numFmtId="168" fontId="3" fillId="0" borderId="9" xfId="0" applyNumberFormat="1" applyFont="1" applyFill="1" applyBorder="1" applyAlignment="1">
      <alignment horizontal="left" vertical="top" wrapText="1"/>
    </xf>
    <xf numFmtId="4" fontId="3" fillId="0" borderId="9" xfId="0" applyNumberFormat="1" applyFont="1" applyFill="1" applyBorder="1" applyAlignment="1">
      <alignment horizontal="left" vertical="center" wrapText="1"/>
    </xf>
    <xf numFmtId="49" fontId="3" fillId="0" borderId="9" xfId="0" applyNumberFormat="1" applyFont="1" applyFill="1" applyBorder="1" applyAlignment="1" applyProtection="1">
      <alignment horizontal="left" vertical="top" wrapText="1" shrinkToFit="1"/>
      <protection locked="0"/>
    </xf>
    <xf numFmtId="3" fontId="3" fillId="0" borderId="9" xfId="0" applyNumberFormat="1" applyFont="1" applyFill="1" applyBorder="1" applyAlignment="1" applyProtection="1">
      <alignment horizontal="left" vertical="top" wrapText="1" shrinkToFit="1"/>
      <protection locked="0"/>
    </xf>
    <xf numFmtId="49" fontId="6" fillId="0" borderId="0" xfId="0" applyNumberFormat="1" applyFont="1" applyFill="1" applyBorder="1" applyAlignment="1">
      <alignment horizontal="left" vertical="center"/>
    </xf>
    <xf numFmtId="0" fontId="3" fillId="0" borderId="9" xfId="0" applyFont="1" applyFill="1" applyBorder="1" applyAlignment="1" applyProtection="1">
      <alignment horizontal="left" vertical="top" wrapText="1"/>
      <protection locked="0"/>
    </xf>
    <xf numFmtId="165" fontId="3" fillId="0" borderId="9" xfId="3" applyNumberFormat="1" applyFont="1" applyFill="1" applyBorder="1" applyAlignment="1" applyProtection="1">
      <alignment horizontal="left" vertical="top" wrapText="1"/>
      <protection locked="0"/>
    </xf>
    <xf numFmtId="168" fontId="3" fillId="0" borderId="9" xfId="3" applyNumberFormat="1" applyFont="1" applyFill="1" applyBorder="1" applyAlignment="1">
      <alignment horizontal="left" vertical="top" wrapText="1"/>
    </xf>
    <xf numFmtId="0" fontId="3" fillId="0" borderId="9" xfId="3" applyFont="1" applyFill="1" applyBorder="1" applyAlignment="1" applyProtection="1">
      <alignment horizontal="left" vertical="top" wrapText="1"/>
      <protection locked="0"/>
    </xf>
    <xf numFmtId="170" fontId="3" fillId="0" borderId="9" xfId="3" applyNumberFormat="1" applyFont="1" applyFill="1" applyBorder="1" applyAlignment="1" applyProtection="1">
      <alignment horizontal="left" vertical="top" wrapText="1"/>
      <protection locked="0"/>
    </xf>
    <xf numFmtId="4" fontId="3" fillId="0" borderId="9" xfId="3" applyNumberFormat="1" applyFont="1" applyFill="1" applyBorder="1" applyAlignment="1" applyProtection="1">
      <alignment horizontal="left" vertical="top" wrapText="1"/>
      <protection locked="0"/>
    </xf>
    <xf numFmtId="4" fontId="3" fillId="0" borderId="9" xfId="3" applyNumberFormat="1" applyFont="1" applyFill="1" applyBorder="1" applyAlignment="1" applyProtection="1">
      <alignment horizontal="left" vertical="center" wrapText="1"/>
      <protection locked="0"/>
    </xf>
    <xf numFmtId="49" fontId="3" fillId="0" borderId="9" xfId="0" applyNumberFormat="1" applyFont="1" applyFill="1" applyBorder="1" applyAlignment="1">
      <alignment horizontal="left" vertical="top" wrapText="1"/>
    </xf>
    <xf numFmtId="49" fontId="6" fillId="0" borderId="9" xfId="0" applyNumberFormat="1" applyFont="1" applyFill="1" applyBorder="1" applyAlignment="1">
      <alignment horizontal="left" vertical="center"/>
    </xf>
    <xf numFmtId="0" fontId="3" fillId="0" borderId="0" xfId="0" applyFont="1" applyFill="1" applyBorder="1" applyAlignment="1">
      <alignment vertical="top" wrapText="1"/>
    </xf>
    <xf numFmtId="165" fontId="3" fillId="0" borderId="0" xfId="0" applyNumberFormat="1" applyFont="1" applyFill="1" applyBorder="1" applyAlignment="1">
      <alignment horizontal="left" vertical="top" wrapText="1"/>
    </xf>
    <xf numFmtId="165" fontId="3" fillId="0" borderId="0" xfId="0" applyNumberFormat="1" applyFont="1" applyFill="1" applyBorder="1" applyAlignment="1">
      <alignment horizontal="left" vertical="center" wrapText="1"/>
    </xf>
    <xf numFmtId="0" fontId="3" fillId="0" borderId="0" xfId="0" applyFont="1" applyFill="1" applyBorder="1" applyAlignment="1">
      <alignment horizontal="left" vertical="top" wrapText="1"/>
    </xf>
    <xf numFmtId="0" fontId="6" fillId="0" borderId="0" xfId="0" applyNumberFormat="1" applyFont="1" applyFill="1" applyBorder="1" applyAlignment="1">
      <alignment horizontal="center" vertical="center" wrapText="1"/>
    </xf>
    <xf numFmtId="0" fontId="16" fillId="0" borderId="0" xfId="0" applyFont="1" applyFill="1" applyBorder="1" applyAlignment="1">
      <alignment vertical="center" textRotation="180" wrapText="1"/>
    </xf>
    <xf numFmtId="0" fontId="3" fillId="0" borderId="0"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171" fontId="3" fillId="0" borderId="1" xfId="0" applyNumberFormat="1" applyFont="1" applyFill="1" applyBorder="1" applyAlignment="1">
      <alignment horizontal="center" vertical="top" wrapText="1"/>
    </xf>
    <xf numFmtId="9" fontId="3" fillId="0" borderId="1"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0" fontId="3" fillId="0" borderId="1" xfId="0" applyFont="1" applyFill="1" applyBorder="1" applyAlignment="1" applyProtection="1">
      <alignment horizontal="center" vertical="top" wrapText="1"/>
      <protection locked="0"/>
    </xf>
    <xf numFmtId="165" fontId="6" fillId="0" borderId="1"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top" wrapText="1"/>
    </xf>
    <xf numFmtId="4" fontId="6"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171" fontId="3" fillId="0" borderId="1" xfId="1" applyNumberFormat="1" applyFont="1" applyFill="1" applyBorder="1" applyAlignment="1">
      <alignment horizontal="center" vertical="top" wrapText="1"/>
    </xf>
    <xf numFmtId="9" fontId="3" fillId="0" borderId="1" xfId="0" applyNumberFormat="1" applyFont="1" applyFill="1" applyBorder="1" applyAlignment="1" applyProtection="1">
      <alignment horizontal="center" vertical="top" wrapText="1"/>
      <protection locked="0"/>
    </xf>
    <xf numFmtId="164" fontId="3" fillId="0" borderId="1" xfId="1" applyFont="1" applyFill="1" applyBorder="1" applyAlignment="1">
      <alignment horizontal="center" vertical="top" wrapText="1"/>
    </xf>
    <xf numFmtId="3" fontId="3" fillId="0" borderId="1" xfId="1" applyNumberFormat="1" applyFont="1" applyFill="1" applyBorder="1" applyAlignment="1">
      <alignment horizontal="center" vertical="top" wrapText="1"/>
    </xf>
    <xf numFmtId="172" fontId="3" fillId="0" borderId="1" xfId="0" applyNumberFormat="1" applyFont="1" applyFill="1" applyBorder="1" applyAlignment="1">
      <alignment horizontal="center" vertical="top" wrapText="1"/>
    </xf>
    <xf numFmtId="171" fontId="3" fillId="0" borderId="1" xfId="0" applyNumberFormat="1" applyFont="1" applyFill="1" applyBorder="1" applyAlignment="1" applyProtection="1">
      <alignment horizontal="center" vertical="top" wrapText="1"/>
      <protection locked="0"/>
    </xf>
    <xf numFmtId="49" fontId="6"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top"/>
    </xf>
    <xf numFmtId="0" fontId="3"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left" vertical="top" wrapText="1"/>
    </xf>
    <xf numFmtId="49" fontId="3" fillId="0" borderId="1" xfId="2" applyNumberFormat="1" applyFont="1" applyFill="1" applyBorder="1" applyAlignment="1" applyProtection="1">
      <alignment horizontal="center" vertical="top" wrapText="1"/>
    </xf>
    <xf numFmtId="167" fontId="3" fillId="0" borderId="1" xfId="0" applyNumberFormat="1" applyFont="1" applyFill="1" applyBorder="1" applyAlignment="1">
      <alignment horizontal="center" vertical="top" wrapText="1"/>
    </xf>
    <xf numFmtId="168" fontId="3" fillId="0" borderId="1" xfId="0" applyNumberFormat="1" applyFont="1" applyFill="1" applyBorder="1" applyAlignment="1">
      <alignment horizontal="center" vertical="top" wrapText="1"/>
    </xf>
    <xf numFmtId="173" fontId="3" fillId="0" borderId="1" xfId="0" applyNumberFormat="1" applyFont="1" applyFill="1" applyBorder="1" applyAlignment="1">
      <alignment horizontal="center" vertical="top" wrapText="1"/>
    </xf>
    <xf numFmtId="168" fontId="3" fillId="0" borderId="1" xfId="0" applyNumberFormat="1" applyFont="1" applyFill="1" applyBorder="1" applyAlignment="1">
      <alignment horizontal="left" vertical="top" wrapText="1"/>
    </xf>
    <xf numFmtId="49"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protection locked="0"/>
    </xf>
    <xf numFmtId="49"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left" vertical="top" wrapText="1"/>
      <protection locked="0"/>
    </xf>
    <xf numFmtId="3" fontId="3" fillId="0" borderId="1" xfId="0" applyNumberFormat="1" applyFont="1" applyFill="1" applyBorder="1" applyAlignment="1" applyProtection="1">
      <alignment horizontal="center" vertical="top" wrapText="1"/>
      <protection locked="0"/>
    </xf>
    <xf numFmtId="49" fontId="3" fillId="0" borderId="1" xfId="3" applyNumberFormat="1" applyFont="1" applyFill="1" applyBorder="1" applyAlignment="1" applyProtection="1">
      <alignment horizontal="center" vertical="top" wrapText="1"/>
      <protection locked="0"/>
    </xf>
    <xf numFmtId="49" fontId="6" fillId="0" borderId="1" xfId="0" applyNumberFormat="1" applyFont="1" applyFill="1" applyBorder="1" applyAlignment="1">
      <alignment horizontal="left" vertical="top" wrapText="1"/>
    </xf>
    <xf numFmtId="4" fontId="3" fillId="0" borderId="1" xfId="3" applyNumberFormat="1" applyFont="1" applyFill="1" applyBorder="1" applyAlignment="1" applyProtection="1">
      <alignment horizontal="left" vertical="top" wrapText="1"/>
      <protection locked="0"/>
    </xf>
    <xf numFmtId="165" fontId="3" fillId="0" borderId="1" xfId="3" applyNumberFormat="1" applyFont="1" applyFill="1" applyBorder="1" applyAlignment="1" applyProtection="1">
      <alignment horizontal="center" vertical="top" wrapText="1"/>
      <protection locked="0"/>
    </xf>
    <xf numFmtId="171" fontId="3" fillId="0" borderId="1" xfId="3" applyNumberFormat="1" applyFont="1" applyFill="1" applyBorder="1" applyAlignment="1" applyProtection="1">
      <alignment horizontal="center" vertical="top" wrapText="1"/>
      <protection locked="0"/>
    </xf>
    <xf numFmtId="4" fontId="3" fillId="0" borderId="1" xfId="3" applyNumberFormat="1" applyFont="1" applyFill="1" applyBorder="1" applyAlignment="1" applyProtection="1">
      <alignment horizontal="center" vertical="top" wrapText="1"/>
      <protection locked="0"/>
    </xf>
    <xf numFmtId="165" fontId="6" fillId="0" borderId="1" xfId="3" applyNumberFormat="1" applyFont="1" applyFill="1" applyBorder="1" applyAlignment="1" applyProtection="1">
      <alignment horizontal="center" vertical="center" wrapText="1"/>
      <protection locked="0"/>
    </xf>
    <xf numFmtId="1" fontId="3" fillId="0" borderId="1" xfId="0"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9" fontId="8" fillId="0" borderId="0" xfId="0" applyNumberFormat="1" applyFont="1" applyFill="1" applyBorder="1" applyAlignment="1">
      <alignment horizontal="justify" vertical="top" wrapText="1"/>
    </xf>
    <xf numFmtId="49" fontId="3" fillId="0" borderId="3" xfId="0" applyNumberFormat="1" applyFont="1" applyFill="1" applyBorder="1" applyAlignment="1">
      <alignment horizontal="center" vertical="top" wrapText="1"/>
    </xf>
    <xf numFmtId="49" fontId="3" fillId="0" borderId="8" xfId="0" applyNumberFormat="1" applyFont="1" applyFill="1" applyBorder="1" applyAlignment="1">
      <alignment vertical="top" wrapText="1"/>
    </xf>
    <xf numFmtId="49" fontId="3" fillId="0" borderId="4" xfId="0" applyNumberFormat="1" applyFont="1" applyFill="1" applyBorder="1" applyAlignment="1">
      <alignment vertical="top" wrapText="1"/>
    </xf>
    <xf numFmtId="0" fontId="3" fillId="0" borderId="1" xfId="0" applyFont="1" applyFill="1" applyBorder="1" applyAlignment="1" applyProtection="1">
      <alignment horizontal="center" vertical="top" wrapText="1"/>
      <protection locked="0"/>
    </xf>
    <xf numFmtId="49" fontId="3" fillId="0" borderId="3" xfId="0" applyNumberFormat="1" applyFont="1" applyFill="1" applyBorder="1" applyAlignment="1">
      <alignment vertical="top" wrapText="1"/>
    </xf>
    <xf numFmtId="49" fontId="3" fillId="0" borderId="1" xfId="0" applyNumberFormat="1" applyFont="1" applyFill="1" applyBorder="1" applyAlignment="1" applyProtection="1">
      <alignment vertical="top" wrapText="1" shrinkToFit="1"/>
      <protection locked="0"/>
    </xf>
    <xf numFmtId="165"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171"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center" vertical="top" wrapText="1"/>
      <protection locked="0"/>
    </xf>
    <xf numFmtId="49"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protection locked="0"/>
    </xf>
    <xf numFmtId="0" fontId="3" fillId="0" borderId="1" xfId="0"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0" fontId="3" fillId="0" borderId="1" xfId="0" applyFont="1" applyFill="1" applyBorder="1" applyAlignment="1" applyProtection="1">
      <alignment horizontal="center" vertical="top" wrapText="1"/>
      <protection locked="0"/>
    </xf>
    <xf numFmtId="0" fontId="6" fillId="0" borderId="1" xfId="0" applyFont="1" applyFill="1" applyBorder="1" applyAlignment="1">
      <alignment horizontal="center" vertical="center" wrapText="1"/>
    </xf>
    <xf numFmtId="49" fontId="11" fillId="0" borderId="1" xfId="0" applyNumberFormat="1" applyFont="1" applyFill="1" applyBorder="1" applyAlignment="1" applyProtection="1">
      <alignment horizontal="left" vertical="top" wrapText="1" shrinkToFit="1"/>
      <protection locked="0"/>
    </xf>
    <xf numFmtId="0" fontId="15" fillId="0" borderId="1" xfId="3" applyFont="1" applyFill="1" applyBorder="1" applyAlignment="1" applyProtection="1">
      <alignment horizontal="center" vertical="top" wrapText="1"/>
      <protection locked="0"/>
    </xf>
    <xf numFmtId="165" fontId="15" fillId="0" borderId="1" xfId="3" applyNumberFormat="1" applyFont="1" applyFill="1" applyBorder="1" applyAlignment="1" applyProtection="1">
      <alignment horizontal="center" vertical="top" wrapText="1"/>
      <protection locked="0"/>
    </xf>
    <xf numFmtId="171" fontId="15" fillId="0" borderId="1" xfId="3" applyNumberFormat="1" applyFont="1" applyFill="1" applyBorder="1" applyAlignment="1" applyProtection="1">
      <alignment horizontal="center" vertical="top" wrapText="1"/>
      <protection locked="0"/>
    </xf>
    <xf numFmtId="170" fontId="15" fillId="0" borderId="1" xfId="3" applyNumberFormat="1" applyFont="1" applyFill="1" applyBorder="1" applyAlignment="1" applyProtection="1">
      <alignment horizontal="center" vertical="top" wrapText="1"/>
      <protection locked="0"/>
    </xf>
    <xf numFmtId="3" fontId="15" fillId="0" borderId="1" xfId="3" applyNumberFormat="1" applyFont="1" applyFill="1" applyBorder="1" applyAlignment="1" applyProtection="1">
      <alignment horizontal="center" vertical="top" wrapText="1"/>
      <protection locked="0"/>
    </xf>
    <xf numFmtId="165" fontId="15" fillId="0" borderId="1" xfId="0" applyNumberFormat="1" applyFont="1" applyFill="1" applyBorder="1" applyAlignment="1" applyProtection="1">
      <alignment horizontal="center" vertical="top" wrapText="1"/>
      <protection locked="0"/>
    </xf>
    <xf numFmtId="49" fontId="15" fillId="0" borderId="1" xfId="0" applyNumberFormat="1" applyFont="1" applyFill="1" applyBorder="1" applyAlignment="1" applyProtection="1">
      <alignment horizontal="left" vertical="top" wrapText="1" shrinkToFit="1"/>
      <protection locked="0"/>
    </xf>
    <xf numFmtId="0" fontId="6" fillId="0" borderId="0" xfId="0" applyNumberFormat="1" applyFont="1" applyFill="1" applyAlignment="1">
      <alignment horizontal="center" vertical="center" wrapText="1"/>
    </xf>
    <xf numFmtId="0" fontId="16" fillId="0" borderId="0" xfId="0" applyFont="1" applyFill="1" applyBorder="1" applyAlignment="1">
      <alignment horizontal="center" vertical="center" textRotation="180" wrapText="1"/>
    </xf>
    <xf numFmtId="165" fontId="3" fillId="0" borderId="1" xfId="0" applyNumberFormat="1" applyFont="1" applyFill="1" applyBorder="1" applyAlignment="1">
      <alignment horizontal="center" vertical="top" wrapText="1"/>
    </xf>
    <xf numFmtId="171" fontId="3" fillId="0" borderId="3" xfId="0" applyNumberFormat="1" applyFont="1" applyFill="1" applyBorder="1" applyAlignment="1">
      <alignment horizontal="center" vertical="top" wrapText="1"/>
    </xf>
    <xf numFmtId="171" fontId="3" fillId="0" borderId="4" xfId="0" applyNumberFormat="1"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4" fontId="6" fillId="0" borderId="3" xfId="0" applyNumberFormat="1" applyFont="1" applyFill="1" applyBorder="1" applyAlignment="1">
      <alignment horizontal="center" vertical="top" wrapText="1"/>
    </xf>
    <xf numFmtId="4" fontId="6" fillId="0" borderId="4" xfId="0" applyNumberFormat="1" applyFont="1" applyFill="1" applyBorder="1" applyAlignment="1">
      <alignment horizontal="center" vertical="top" wrapText="1"/>
    </xf>
    <xf numFmtId="9" fontId="3" fillId="0" borderId="3" xfId="0" applyNumberFormat="1" applyFont="1" applyFill="1" applyBorder="1" applyAlignment="1" applyProtection="1">
      <alignment horizontal="center" vertical="top" wrapText="1"/>
      <protection locked="0"/>
    </xf>
    <xf numFmtId="9" fontId="3" fillId="0" borderId="4" xfId="0" applyNumberFormat="1" applyFont="1" applyFill="1" applyBorder="1" applyAlignment="1" applyProtection="1">
      <alignment horizontal="center" vertical="top" wrapText="1"/>
      <protection locked="0"/>
    </xf>
    <xf numFmtId="0" fontId="3" fillId="0" borderId="1" xfId="0" applyFont="1" applyFill="1" applyBorder="1" applyAlignment="1">
      <alignment horizontal="left" vertical="top" wrapText="1"/>
    </xf>
    <xf numFmtId="0" fontId="3" fillId="0" borderId="1" xfId="0" applyFont="1" applyFill="1" applyBorder="1" applyAlignment="1" applyProtection="1">
      <alignment horizontal="center" vertical="top" wrapText="1"/>
      <protection locked="0"/>
    </xf>
    <xf numFmtId="171" fontId="3"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9" fontId="3" fillId="0" borderId="1"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center" textRotation="180" wrapText="1"/>
    </xf>
    <xf numFmtId="9" fontId="3" fillId="0" borderId="1" xfId="0" applyNumberFormat="1" applyFont="1" applyFill="1" applyBorder="1" applyAlignment="1" applyProtection="1">
      <alignment horizontal="center" vertical="top" wrapText="1"/>
      <protection locked="0"/>
    </xf>
    <xf numFmtId="165" fontId="3" fillId="0" borderId="1"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6"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165" fontId="3" fillId="0" borderId="3" xfId="0" applyNumberFormat="1" applyFont="1" applyFill="1" applyBorder="1" applyAlignment="1">
      <alignment horizontal="center" vertical="top" wrapText="1"/>
    </xf>
    <xf numFmtId="165" fontId="3" fillId="0" borderId="4" xfId="0" applyNumberFormat="1" applyFont="1" applyFill="1" applyBorder="1" applyAlignment="1">
      <alignment horizontal="center" vertical="top" wrapText="1"/>
    </xf>
    <xf numFmtId="165" fontId="3" fillId="0" borderId="1" xfId="1" applyNumberFormat="1" applyFont="1" applyFill="1" applyBorder="1" applyAlignment="1">
      <alignment horizontal="center" vertical="top" wrapText="1"/>
    </xf>
    <xf numFmtId="4" fontId="6" fillId="0" borderId="1" xfId="0" applyNumberFormat="1" applyFont="1" applyFill="1" applyBorder="1" applyAlignment="1">
      <alignment horizontal="center" vertical="top" wrapText="1"/>
    </xf>
    <xf numFmtId="171" fontId="3" fillId="0" borderId="1" xfId="1" applyNumberFormat="1" applyFont="1" applyFill="1" applyBorder="1" applyAlignment="1">
      <alignment horizontal="center" vertical="top" wrapText="1"/>
    </xf>
    <xf numFmtId="165" fontId="3" fillId="0" borderId="3" xfId="1" applyNumberFormat="1" applyFont="1" applyFill="1" applyBorder="1" applyAlignment="1">
      <alignment horizontal="center" vertical="top" wrapText="1"/>
    </xf>
    <xf numFmtId="165" fontId="3" fillId="0" borderId="4" xfId="1" applyNumberFormat="1" applyFont="1" applyFill="1" applyBorder="1" applyAlignment="1">
      <alignment horizontal="center" vertical="top" wrapText="1"/>
    </xf>
    <xf numFmtId="164" fontId="3" fillId="0" borderId="1" xfId="1" applyFont="1" applyFill="1" applyBorder="1" applyAlignment="1">
      <alignment horizontal="center" vertical="top" wrapText="1"/>
    </xf>
    <xf numFmtId="3" fontId="3" fillId="0" borderId="1" xfId="1"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horizontal="justify" vertical="top"/>
    </xf>
    <xf numFmtId="172" fontId="3" fillId="0" borderId="1" xfId="0" applyNumberFormat="1" applyFont="1" applyFill="1" applyBorder="1" applyAlignment="1">
      <alignment horizontal="center" vertical="top" wrapText="1"/>
    </xf>
    <xf numFmtId="171" fontId="3" fillId="0" borderId="1" xfId="0" applyNumberFormat="1" applyFont="1" applyFill="1" applyBorder="1" applyAlignment="1" applyProtection="1">
      <alignment horizontal="center" vertical="top" wrapText="1"/>
      <protection locked="0"/>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top"/>
    </xf>
    <xf numFmtId="49" fontId="6" fillId="0" borderId="1" xfId="0" applyNumberFormat="1" applyFont="1" applyFill="1" applyBorder="1" applyAlignment="1">
      <alignment horizontal="left" vertical="center" wrapText="1"/>
    </xf>
    <xf numFmtId="166" fontId="3" fillId="0" borderId="1" xfId="0" applyNumberFormat="1" applyFont="1" applyFill="1" applyBorder="1" applyAlignment="1">
      <alignment horizontal="justify" vertical="top"/>
    </xf>
    <xf numFmtId="165" fontId="6" fillId="0" borderId="3" xfId="0"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165" fontId="3" fillId="0" borderId="1" xfId="0" applyNumberFormat="1" applyFont="1" applyFill="1" applyBorder="1" applyAlignment="1">
      <alignment horizontal="left" vertical="top" wrapText="1"/>
    </xf>
    <xf numFmtId="165"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xf>
    <xf numFmtId="0" fontId="3"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center" wrapText="1"/>
    </xf>
    <xf numFmtId="165" fontId="6" fillId="0" borderId="1" xfId="0" applyNumberFormat="1" applyFont="1" applyFill="1" applyBorder="1" applyAlignment="1">
      <alignment horizontal="center" vertical="top" wrapText="1"/>
    </xf>
    <xf numFmtId="165" fontId="3" fillId="0" borderId="1" xfId="0" applyNumberFormat="1" applyFont="1" applyFill="1" applyBorder="1" applyAlignment="1">
      <alignment horizontal="justify" vertical="top" wrapText="1"/>
    </xf>
    <xf numFmtId="0" fontId="3" fillId="0" borderId="1" xfId="0" applyFont="1" applyFill="1" applyBorder="1" applyAlignment="1">
      <alignment horizontal="center" vertical="center" wrapText="1"/>
    </xf>
    <xf numFmtId="0" fontId="3" fillId="0" borderId="1" xfId="2" applyNumberFormat="1" applyFont="1" applyFill="1" applyBorder="1" applyAlignment="1" applyProtection="1">
      <alignment horizontal="justify" vertical="top"/>
    </xf>
    <xf numFmtId="0" fontId="3" fillId="0" borderId="1" xfId="0" applyNumberFormat="1" applyFont="1" applyFill="1" applyBorder="1" applyAlignment="1">
      <alignment horizontal="justify" vertical="top"/>
    </xf>
    <xf numFmtId="49" fontId="6" fillId="0" borderId="1" xfId="0" applyNumberFormat="1" applyFont="1" applyFill="1" applyBorder="1" applyAlignment="1">
      <alignment vertical="center" wrapText="1"/>
    </xf>
    <xf numFmtId="49"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49" fontId="3" fillId="0" borderId="1" xfId="2" applyNumberFormat="1" applyFont="1" applyFill="1" applyBorder="1" applyAlignment="1" applyProtection="1">
      <alignment horizontal="center" vertical="top" wrapText="1"/>
    </xf>
    <xf numFmtId="167" fontId="3" fillId="0" borderId="1" xfId="0" applyNumberFormat="1" applyFont="1" applyFill="1" applyBorder="1" applyAlignment="1">
      <alignment horizontal="center" vertical="top" wrapText="1"/>
    </xf>
    <xf numFmtId="168" fontId="3" fillId="0" borderId="1" xfId="0" applyNumberFormat="1" applyFont="1" applyFill="1" applyBorder="1" applyAlignment="1">
      <alignment horizontal="center" vertical="top" wrapText="1"/>
    </xf>
    <xf numFmtId="173" fontId="3" fillId="0" borderId="1" xfId="0" applyNumberFormat="1" applyFont="1" applyFill="1" applyBorder="1" applyAlignment="1">
      <alignment horizontal="center" vertical="top" wrapText="1"/>
    </xf>
    <xf numFmtId="168"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left" vertical="center" wrapText="1"/>
    </xf>
    <xf numFmtId="49"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protection locked="0"/>
    </xf>
    <xf numFmtId="49"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top"/>
    </xf>
    <xf numFmtId="0" fontId="3" fillId="0" borderId="1" xfId="0" quotePrefix="1" applyFont="1" applyFill="1" applyBorder="1" applyAlignment="1">
      <alignment horizontal="justify" vertical="top"/>
    </xf>
    <xf numFmtId="0" fontId="3" fillId="0" borderId="1" xfId="0" applyFont="1" applyFill="1" applyBorder="1" applyAlignment="1" applyProtection="1">
      <alignment horizontal="left" vertical="top" wrapText="1"/>
      <protection locked="0"/>
    </xf>
    <xf numFmtId="3" fontId="3" fillId="0" borderId="1" xfId="0" applyNumberFormat="1" applyFont="1" applyFill="1" applyBorder="1" applyAlignment="1" applyProtection="1">
      <alignment horizontal="center" vertical="top" wrapText="1"/>
      <protection locked="0"/>
    </xf>
    <xf numFmtId="3" fontId="6" fillId="0" borderId="1" xfId="0" applyNumberFormat="1" applyFont="1" applyFill="1" applyBorder="1" applyAlignment="1">
      <alignment horizontal="center" vertical="center" wrapText="1"/>
    </xf>
    <xf numFmtId="49" fontId="3" fillId="0" borderId="1" xfId="3" applyNumberFormat="1" applyFont="1" applyFill="1" applyBorder="1" applyAlignment="1" applyProtection="1">
      <alignment horizontal="center" vertical="top" wrapText="1"/>
      <protection locked="0"/>
    </xf>
    <xf numFmtId="0" fontId="3" fillId="0" borderId="1" xfId="3" applyFont="1" applyFill="1" applyBorder="1" applyAlignment="1" applyProtection="1">
      <alignment horizontal="justify" vertical="top"/>
      <protection locked="0"/>
    </xf>
    <xf numFmtId="49" fontId="6" fillId="0" borderId="1" xfId="0" applyNumberFormat="1" applyFont="1" applyFill="1" applyBorder="1" applyAlignment="1">
      <alignment horizontal="left" vertical="top" wrapText="1"/>
    </xf>
    <xf numFmtId="4" fontId="3" fillId="0" borderId="1" xfId="3" applyNumberFormat="1" applyFont="1" applyFill="1" applyBorder="1" applyAlignment="1" applyProtection="1">
      <alignment horizontal="left" vertical="top" wrapText="1"/>
      <protection locked="0"/>
    </xf>
    <xf numFmtId="165" fontId="3" fillId="0" borderId="1" xfId="3" applyNumberFormat="1" applyFont="1" applyFill="1" applyBorder="1" applyAlignment="1" applyProtection="1">
      <alignment horizontal="center" vertical="top" wrapText="1"/>
      <protection locked="0"/>
    </xf>
    <xf numFmtId="171" fontId="3" fillId="0" borderId="1" xfId="3" applyNumberFormat="1" applyFont="1" applyFill="1" applyBorder="1" applyAlignment="1" applyProtection="1">
      <alignment horizontal="center" vertical="top" wrapText="1"/>
      <protection locked="0"/>
    </xf>
    <xf numFmtId="49" fontId="6" fillId="0" borderId="1" xfId="3" applyNumberFormat="1" applyFont="1" applyFill="1" applyBorder="1" applyAlignment="1" applyProtection="1">
      <alignment horizontal="center" vertical="top" wrapText="1"/>
      <protection locked="0"/>
    </xf>
    <xf numFmtId="0" fontId="6" fillId="0" borderId="1" xfId="3" applyFont="1" applyFill="1" applyBorder="1" applyAlignment="1" applyProtection="1">
      <alignment horizontal="center" vertical="center" wrapText="1"/>
      <protection locked="0"/>
    </xf>
    <xf numFmtId="4" fontId="3" fillId="0" borderId="1" xfId="3" applyNumberFormat="1" applyFont="1" applyFill="1" applyBorder="1" applyAlignment="1" applyProtection="1">
      <alignment horizontal="center" vertical="top" wrapText="1"/>
      <protection locked="0"/>
    </xf>
    <xf numFmtId="165" fontId="6" fillId="0" borderId="1" xfId="3" applyNumberFormat="1" applyFont="1" applyFill="1" applyBorder="1" applyAlignment="1" applyProtection="1">
      <alignment horizontal="center" vertical="center" wrapText="1"/>
      <protection locked="0"/>
    </xf>
    <xf numFmtId="165" fontId="6" fillId="0" borderId="3" xfId="3" applyNumberFormat="1" applyFont="1" applyFill="1" applyBorder="1" applyAlignment="1" applyProtection="1">
      <alignment horizontal="center" vertical="center" wrapText="1"/>
      <protection locked="0"/>
    </xf>
    <xf numFmtId="165" fontId="6" fillId="0" borderId="4" xfId="3" applyNumberFormat="1" applyFont="1" applyFill="1" applyBorder="1" applyAlignment="1" applyProtection="1">
      <alignment horizontal="center" vertical="center" wrapText="1"/>
      <protection locked="0"/>
    </xf>
    <xf numFmtId="4" fontId="3" fillId="0" borderId="1" xfId="3" applyNumberFormat="1" applyFont="1" applyFill="1" applyBorder="1" applyAlignment="1" applyProtection="1">
      <alignment horizontal="left" vertical="center" wrapText="1"/>
      <protection locked="0"/>
    </xf>
    <xf numFmtId="2" fontId="3" fillId="0"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xf>
    <xf numFmtId="0" fontId="13" fillId="0" borderId="1" xfId="0" applyFont="1" applyFill="1" applyBorder="1" applyAlignment="1">
      <alignment horizontal="justify" vertical="top" wrapText="1"/>
    </xf>
    <xf numFmtId="0" fontId="14"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4" xfId="0" applyNumberFormat="1" applyFont="1" applyFill="1" applyBorder="1" applyAlignment="1">
      <alignment horizontal="center" vertical="top" wrapText="1"/>
    </xf>
    <xf numFmtId="0" fontId="14" fillId="0" borderId="1" xfId="0" applyFont="1" applyFill="1" applyBorder="1" applyAlignment="1">
      <alignment horizontal="justify" vertical="top"/>
    </xf>
    <xf numFmtId="49" fontId="8" fillId="0" borderId="0" xfId="0" applyNumberFormat="1" applyFont="1" applyFill="1" applyBorder="1" applyAlignment="1">
      <alignment horizontal="justify" vertical="top" wrapText="1"/>
    </xf>
    <xf numFmtId="49" fontId="8" fillId="0" borderId="0" xfId="0" applyNumberFormat="1" applyFont="1" applyFill="1" applyBorder="1" applyAlignment="1">
      <alignment horizontal="left" vertical="top" wrapText="1"/>
    </xf>
    <xf numFmtId="0" fontId="3" fillId="0" borderId="5" xfId="0" applyFont="1" applyFill="1" applyBorder="1" applyAlignment="1">
      <alignment horizontal="justify" vertical="top" wrapText="1"/>
    </xf>
    <xf numFmtId="0" fontId="3" fillId="0" borderId="6" xfId="0" applyFont="1" applyFill="1" applyBorder="1" applyAlignment="1">
      <alignment horizontal="justify" vertical="top" wrapText="1"/>
    </xf>
    <xf numFmtId="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xf>
    <xf numFmtId="165" fontId="6" fillId="0" borderId="3" xfId="0" applyNumberFormat="1" applyFont="1" applyFill="1" applyBorder="1" applyAlignment="1">
      <alignment horizontal="center" vertical="center"/>
    </xf>
    <xf numFmtId="165" fontId="6" fillId="0" borderId="4" xfId="0" applyNumberFormat="1" applyFont="1" applyFill="1" applyBorder="1" applyAlignment="1">
      <alignment horizontal="center" vertical="center"/>
    </xf>
    <xf numFmtId="49" fontId="6" fillId="0" borderId="5" xfId="0" applyNumberFormat="1" applyFont="1" applyFill="1" applyBorder="1" applyAlignment="1">
      <alignment horizontal="left" vertical="center"/>
    </xf>
    <xf numFmtId="49" fontId="6" fillId="0" borderId="6" xfId="0" applyNumberFormat="1" applyFont="1" applyFill="1" applyBorder="1" applyAlignment="1">
      <alignment horizontal="left" vertical="center"/>
    </xf>
    <xf numFmtId="49" fontId="6" fillId="0" borderId="7" xfId="0" applyNumberFormat="1" applyFont="1" applyFill="1" applyBorder="1" applyAlignment="1">
      <alignment horizontal="left" vertical="center"/>
    </xf>
    <xf numFmtId="49" fontId="3" fillId="0" borderId="3"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49" fontId="15" fillId="0" borderId="3" xfId="0" applyNumberFormat="1" applyFont="1" applyFill="1" applyBorder="1" applyAlignment="1" applyProtection="1">
      <alignment horizontal="left" vertical="top" wrapText="1" shrinkToFit="1"/>
      <protection locked="0"/>
    </xf>
    <xf numFmtId="49" fontId="15" fillId="0" borderId="4" xfId="0" applyNumberFormat="1" applyFont="1" applyFill="1" applyBorder="1" applyAlignment="1" applyProtection="1">
      <alignment horizontal="left" vertical="top" wrapText="1" shrinkToFit="1"/>
      <protection locked="0"/>
    </xf>
  </cellXfs>
  <cellStyles count="5">
    <cellStyle name="Обычный" xfId="0" builtinId="0"/>
    <cellStyle name="Обычный 2" xfId="3"/>
    <cellStyle name="Обычный_Лист1" xfId="2"/>
    <cellStyle name="Процентный" xfId="4" builtinId="5"/>
    <cellStyle name="Финансовый" xfId="1" builtinId="3"/>
  </cellStyles>
  <dxfs count="0"/>
  <tableStyles count="0" defaultTableStyle="TableStyleMedium2" defaultPivotStyle="PivotStyleLight16"/>
  <colors>
    <mruColors>
      <color rgb="FFD6BBEB"/>
      <color rgb="FFFFCCCC"/>
      <color rgb="FFCCFF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93"/>
  <sheetViews>
    <sheetView tabSelected="1" view="pageBreakPreview" topLeftCell="A2" zoomScale="50" zoomScaleNormal="60" zoomScaleSheetLayoutView="50" workbookViewId="0">
      <selection activeCell="B2" sqref="B2:V2"/>
    </sheetView>
  </sheetViews>
  <sheetFormatPr defaultColWidth="9.140625" defaultRowHeight="18.75" x14ac:dyDescent="0.25"/>
  <cols>
    <col min="1" max="1" width="1" style="1" customWidth="1"/>
    <col min="2" max="2" width="8.42578125" style="3" customWidth="1"/>
    <col min="3" max="3" width="68.42578125" style="28" customWidth="1"/>
    <col min="4" max="4" width="14.42578125" style="4" customWidth="1"/>
    <col min="5" max="5" width="6.28515625" style="4" customWidth="1"/>
    <col min="6" max="6" width="5.42578125" style="4" customWidth="1"/>
    <col min="7" max="7" width="5.28515625" style="4" customWidth="1"/>
    <col min="8" max="8" width="17" style="4" customWidth="1"/>
    <col min="9" max="9" width="5.85546875" style="4" customWidth="1"/>
    <col min="10" max="10" width="45.28515625" style="65" customWidth="1"/>
    <col min="11" max="12" width="15.5703125" style="5" customWidth="1"/>
    <col min="13" max="13" width="17.42578125" style="5" customWidth="1"/>
    <col min="14" max="14" width="18.140625" style="5" customWidth="1"/>
    <col min="15" max="15" width="17.5703125" style="5" customWidth="1"/>
    <col min="16" max="16" width="15.7109375" style="6" customWidth="1"/>
    <col min="17" max="17" width="25.7109375" style="5" customWidth="1"/>
    <col min="18" max="18" width="17.85546875" style="5" customWidth="1"/>
    <col min="19" max="19" width="15.5703125" style="6" customWidth="1"/>
    <col min="20" max="20" width="16.42578125" style="5" customWidth="1"/>
    <col min="21" max="21" width="17.7109375" style="5" customWidth="1"/>
    <col min="22" max="22" width="59.28515625" style="69" customWidth="1"/>
    <col min="23" max="23" width="1" style="108" customWidth="1"/>
    <col min="24" max="24" width="6.28515625" style="110" customWidth="1"/>
    <col min="25" max="25" width="9.140625" style="2"/>
    <col min="26" max="16384" width="9.140625" style="1"/>
  </cols>
  <sheetData>
    <row r="1" spans="2:25" ht="9" hidden="1" customHeight="1" x14ac:dyDescent="0.25">
      <c r="J1" s="24"/>
    </row>
    <row r="2" spans="2:25" s="2" customFormat="1" ht="66.75" customHeight="1" x14ac:dyDescent="0.25">
      <c r="B2" s="187" t="s">
        <v>864</v>
      </c>
      <c r="C2" s="187"/>
      <c r="D2" s="187"/>
      <c r="E2" s="187"/>
      <c r="F2" s="187"/>
      <c r="G2" s="187"/>
      <c r="H2" s="187"/>
      <c r="I2" s="187"/>
      <c r="J2" s="187"/>
      <c r="K2" s="187"/>
      <c r="L2" s="187"/>
      <c r="M2" s="187"/>
      <c r="N2" s="187"/>
      <c r="O2" s="187"/>
      <c r="P2" s="187"/>
      <c r="Q2" s="187"/>
      <c r="R2" s="187"/>
      <c r="S2" s="187"/>
      <c r="T2" s="187"/>
      <c r="U2" s="187"/>
      <c r="V2" s="187"/>
      <c r="W2" s="109"/>
      <c r="X2" s="110"/>
    </row>
    <row r="3" spans="2:25" s="2" customFormat="1" ht="6" customHeight="1" x14ac:dyDescent="0.25">
      <c r="B3" s="3"/>
      <c r="C3" s="28"/>
      <c r="D3" s="4"/>
      <c r="E3" s="4"/>
      <c r="F3" s="4"/>
      <c r="G3" s="4"/>
      <c r="H3" s="4"/>
      <c r="I3" s="4"/>
      <c r="J3" s="65"/>
      <c r="K3" s="5"/>
      <c r="L3" s="5"/>
      <c r="M3" s="5"/>
      <c r="N3" s="5"/>
      <c r="O3" s="5"/>
      <c r="P3" s="6"/>
      <c r="Q3" s="5"/>
      <c r="R3" s="5"/>
      <c r="S3" s="6"/>
      <c r="T3" s="5"/>
      <c r="U3" s="5"/>
      <c r="V3" s="69"/>
      <c r="W3" s="108"/>
      <c r="X3" s="110"/>
    </row>
    <row r="4" spans="2:25" s="2" customFormat="1" x14ac:dyDescent="0.25">
      <c r="B4" s="222" t="s">
        <v>660</v>
      </c>
      <c r="C4" s="235" t="s">
        <v>0</v>
      </c>
      <c r="D4" s="236" t="s">
        <v>1</v>
      </c>
      <c r="E4" s="236"/>
      <c r="F4" s="236"/>
      <c r="G4" s="236"/>
      <c r="H4" s="236"/>
      <c r="I4" s="236"/>
      <c r="J4" s="236" t="s">
        <v>2</v>
      </c>
      <c r="K4" s="204" t="s">
        <v>382</v>
      </c>
      <c r="L4" s="204" t="s">
        <v>651</v>
      </c>
      <c r="M4" s="204" t="s">
        <v>865</v>
      </c>
      <c r="N4" s="204"/>
      <c r="O4" s="204" t="s">
        <v>866</v>
      </c>
      <c r="P4" s="204"/>
      <c r="Q4" s="204"/>
      <c r="R4" s="204" t="s">
        <v>1504</v>
      </c>
      <c r="S4" s="204"/>
      <c r="T4" s="204"/>
      <c r="U4" s="204"/>
      <c r="V4" s="204"/>
      <c r="W4" s="80"/>
      <c r="X4" s="188"/>
    </row>
    <row r="5" spans="2:25" s="2" customFormat="1" ht="99.75" customHeight="1" x14ac:dyDescent="0.25">
      <c r="B5" s="222"/>
      <c r="C5" s="235"/>
      <c r="D5" s="236"/>
      <c r="E5" s="236"/>
      <c r="F5" s="236"/>
      <c r="G5" s="236"/>
      <c r="H5" s="236"/>
      <c r="I5" s="236"/>
      <c r="J5" s="236"/>
      <c r="K5" s="204"/>
      <c r="L5" s="204"/>
      <c r="M5" s="7" t="s">
        <v>626</v>
      </c>
      <c r="N5" s="113" t="s">
        <v>627</v>
      </c>
      <c r="O5" s="113" t="s">
        <v>628</v>
      </c>
      <c r="P5" s="115" t="s">
        <v>383</v>
      </c>
      <c r="Q5" s="113" t="s">
        <v>1506</v>
      </c>
      <c r="R5" s="113" t="s">
        <v>629</v>
      </c>
      <c r="S5" s="115" t="s">
        <v>383</v>
      </c>
      <c r="T5" s="113" t="s">
        <v>630</v>
      </c>
      <c r="U5" s="113" t="s">
        <v>469</v>
      </c>
      <c r="V5" s="113" t="s">
        <v>1591</v>
      </c>
      <c r="W5" s="80"/>
      <c r="X5" s="188"/>
    </row>
    <row r="6" spans="2:25" s="5" customFormat="1" ht="23.25" customHeight="1" x14ac:dyDescent="0.25">
      <c r="B6" s="122">
        <v>1</v>
      </c>
      <c r="C6" s="133">
        <v>2</v>
      </c>
      <c r="D6" s="134">
        <v>3</v>
      </c>
      <c r="E6" s="134">
        <v>4</v>
      </c>
      <c r="F6" s="134">
        <v>5</v>
      </c>
      <c r="G6" s="134">
        <v>6</v>
      </c>
      <c r="H6" s="134">
        <v>7</v>
      </c>
      <c r="I6" s="134">
        <v>8</v>
      </c>
      <c r="J6" s="23">
        <v>9</v>
      </c>
      <c r="K6" s="174">
        <v>10</v>
      </c>
      <c r="L6" s="113">
        <v>11</v>
      </c>
      <c r="M6" s="113">
        <v>12</v>
      </c>
      <c r="N6" s="113">
        <v>13</v>
      </c>
      <c r="O6" s="113">
        <v>14</v>
      </c>
      <c r="P6" s="122">
        <v>15</v>
      </c>
      <c r="Q6" s="113">
        <v>16</v>
      </c>
      <c r="R6" s="113">
        <v>17</v>
      </c>
      <c r="S6" s="113">
        <v>18</v>
      </c>
      <c r="T6" s="113">
        <v>19</v>
      </c>
      <c r="U6" s="113">
        <v>20</v>
      </c>
      <c r="V6" s="136">
        <v>21</v>
      </c>
      <c r="W6" s="81"/>
      <c r="X6" s="188"/>
    </row>
    <row r="7" spans="2:25" s="9" customFormat="1" ht="30" customHeight="1" x14ac:dyDescent="0.25">
      <c r="B7" s="148" t="s">
        <v>3</v>
      </c>
      <c r="C7" s="229" t="s">
        <v>17</v>
      </c>
      <c r="D7" s="229"/>
      <c r="E7" s="229"/>
      <c r="F7" s="229"/>
      <c r="G7" s="229"/>
      <c r="H7" s="229"/>
      <c r="I7" s="229"/>
      <c r="J7" s="229"/>
      <c r="K7" s="229"/>
      <c r="L7" s="229"/>
      <c r="M7" s="229"/>
      <c r="N7" s="229"/>
      <c r="O7" s="229"/>
      <c r="P7" s="229"/>
      <c r="Q7" s="229"/>
      <c r="R7" s="229"/>
      <c r="S7" s="229"/>
      <c r="T7" s="229"/>
      <c r="U7" s="229"/>
      <c r="V7" s="229"/>
      <c r="W7" s="82"/>
      <c r="X7" s="188"/>
    </row>
    <row r="8" spans="2:25" s="2" customFormat="1" ht="119.25" customHeight="1" x14ac:dyDescent="0.25">
      <c r="B8" s="222" t="s">
        <v>4</v>
      </c>
      <c r="C8" s="228" t="s">
        <v>314</v>
      </c>
      <c r="D8" s="122" t="s">
        <v>1375</v>
      </c>
      <c r="E8" s="222" t="s">
        <v>661</v>
      </c>
      <c r="F8" s="222"/>
      <c r="G8" s="222"/>
      <c r="H8" s="222"/>
      <c r="I8" s="222"/>
      <c r="J8" s="138" t="s">
        <v>563</v>
      </c>
      <c r="K8" s="174" t="s">
        <v>14</v>
      </c>
      <c r="L8" s="113" t="s">
        <v>7</v>
      </c>
      <c r="M8" s="114">
        <v>2807.3</v>
      </c>
      <c r="N8" s="114">
        <v>2807.3</v>
      </c>
      <c r="O8" s="114" t="s">
        <v>7</v>
      </c>
      <c r="P8" s="115" t="s">
        <v>7</v>
      </c>
      <c r="Q8" s="114"/>
      <c r="R8" s="114">
        <v>2807.3</v>
      </c>
      <c r="S8" s="115">
        <f>R8/N8</f>
        <v>1</v>
      </c>
      <c r="T8" s="114" t="s">
        <v>19</v>
      </c>
      <c r="U8" s="114" t="s">
        <v>19</v>
      </c>
      <c r="V8" s="112"/>
      <c r="W8" s="83"/>
      <c r="X8" s="188"/>
    </row>
    <row r="9" spans="2:25" ht="82.5" customHeight="1" x14ac:dyDescent="0.25">
      <c r="B9" s="222"/>
      <c r="C9" s="228"/>
      <c r="D9" s="122" t="s">
        <v>1373</v>
      </c>
      <c r="E9" s="122" t="s">
        <v>9</v>
      </c>
      <c r="F9" s="122" t="s">
        <v>10</v>
      </c>
      <c r="G9" s="122" t="s">
        <v>11</v>
      </c>
      <c r="H9" s="122" t="s">
        <v>12</v>
      </c>
      <c r="I9" s="122" t="s">
        <v>13</v>
      </c>
      <c r="J9" s="137" t="s">
        <v>1374</v>
      </c>
      <c r="K9" s="174" t="s">
        <v>6</v>
      </c>
      <c r="L9" s="122" t="s">
        <v>640</v>
      </c>
      <c r="M9" s="114">
        <v>83117.100000000006</v>
      </c>
      <c r="N9" s="114">
        <v>84068.3</v>
      </c>
      <c r="O9" s="114">
        <v>84068.3</v>
      </c>
      <c r="P9" s="115">
        <f>O9/N9</f>
        <v>1</v>
      </c>
      <c r="Q9" s="114"/>
      <c r="R9" s="114">
        <v>87384</v>
      </c>
      <c r="S9" s="115">
        <f>R9/O9</f>
        <v>1.0394405501241253</v>
      </c>
      <c r="T9" s="117" t="s">
        <v>19</v>
      </c>
      <c r="U9" s="117" t="s">
        <v>19</v>
      </c>
      <c r="V9" s="132" t="s">
        <v>1589</v>
      </c>
      <c r="W9" s="84"/>
      <c r="X9" s="188"/>
    </row>
    <row r="10" spans="2:25" s="2" customFormat="1" ht="38.25" customHeight="1" x14ac:dyDescent="0.25">
      <c r="B10" s="222" t="s">
        <v>5</v>
      </c>
      <c r="C10" s="228" t="s">
        <v>499</v>
      </c>
      <c r="D10" s="122" t="s">
        <v>228</v>
      </c>
      <c r="E10" s="222" t="s">
        <v>1392</v>
      </c>
      <c r="F10" s="222"/>
      <c r="G10" s="222"/>
      <c r="H10" s="222"/>
      <c r="I10" s="222"/>
      <c r="J10" s="138" t="s">
        <v>500</v>
      </c>
      <c r="K10" s="174" t="s">
        <v>308</v>
      </c>
      <c r="L10" s="122" t="s">
        <v>7</v>
      </c>
      <c r="M10" s="117">
        <v>45000</v>
      </c>
      <c r="N10" s="117">
        <v>45000</v>
      </c>
      <c r="O10" s="114" t="s">
        <v>7</v>
      </c>
      <c r="P10" s="115" t="s">
        <v>7</v>
      </c>
      <c r="Q10" s="114"/>
      <c r="R10" s="117">
        <v>45000</v>
      </c>
      <c r="S10" s="115">
        <f>R10/N10</f>
        <v>1</v>
      </c>
      <c r="T10" s="117" t="s">
        <v>19</v>
      </c>
      <c r="U10" s="117" t="s">
        <v>19</v>
      </c>
      <c r="V10" s="132"/>
      <c r="W10" s="84"/>
      <c r="X10" s="188"/>
    </row>
    <row r="11" spans="2:25" s="32" customFormat="1" ht="122.25" customHeight="1" x14ac:dyDescent="0.25">
      <c r="B11" s="222"/>
      <c r="C11" s="228"/>
      <c r="D11" s="122" t="s">
        <v>8</v>
      </c>
      <c r="E11" s="122" t="s">
        <v>9</v>
      </c>
      <c r="F11" s="122" t="s">
        <v>10</v>
      </c>
      <c r="G11" s="122" t="s">
        <v>11</v>
      </c>
      <c r="H11" s="122" t="s">
        <v>12</v>
      </c>
      <c r="I11" s="122" t="s">
        <v>13</v>
      </c>
      <c r="J11" s="137" t="s">
        <v>317</v>
      </c>
      <c r="K11" s="174" t="s">
        <v>6</v>
      </c>
      <c r="L11" s="122" t="s">
        <v>640</v>
      </c>
      <c r="M11" s="114">
        <v>32206.5</v>
      </c>
      <c r="N11" s="114">
        <v>32331.3</v>
      </c>
      <c r="O11" s="114">
        <v>32331.3</v>
      </c>
      <c r="P11" s="115">
        <f>O11/N11</f>
        <v>1</v>
      </c>
      <c r="Q11" s="132"/>
      <c r="R11" s="114">
        <v>32016.9</v>
      </c>
      <c r="S11" s="115">
        <f>R11/O11</f>
        <v>0.99027567713021136</v>
      </c>
      <c r="T11" s="117" t="s">
        <v>19</v>
      </c>
      <c r="U11" s="117" t="s">
        <v>19</v>
      </c>
      <c r="V11" s="132" t="s">
        <v>859</v>
      </c>
      <c r="W11" s="84"/>
      <c r="X11" s="188"/>
      <c r="Y11" s="2"/>
    </row>
    <row r="12" spans="2:25" s="2" customFormat="1" ht="52.5" customHeight="1" x14ac:dyDescent="0.25">
      <c r="B12" s="222" t="s">
        <v>498</v>
      </c>
      <c r="C12" s="228" t="s">
        <v>15</v>
      </c>
      <c r="D12" s="222" t="s">
        <v>228</v>
      </c>
      <c r="E12" s="222" t="s">
        <v>662</v>
      </c>
      <c r="F12" s="222"/>
      <c r="G12" s="222"/>
      <c r="H12" s="222"/>
      <c r="I12" s="222"/>
      <c r="J12" s="138" t="s">
        <v>315</v>
      </c>
      <c r="K12" s="174" t="s">
        <v>67</v>
      </c>
      <c r="L12" s="113" t="s">
        <v>7</v>
      </c>
      <c r="M12" s="117">
        <v>62395</v>
      </c>
      <c r="N12" s="117">
        <v>62395</v>
      </c>
      <c r="O12" s="117" t="s">
        <v>7</v>
      </c>
      <c r="P12" s="115" t="s">
        <v>7</v>
      </c>
      <c r="Q12" s="117"/>
      <c r="R12" s="117">
        <v>62395</v>
      </c>
      <c r="S12" s="115">
        <f>R12/N12</f>
        <v>1</v>
      </c>
      <c r="T12" s="116">
        <v>0.1</v>
      </c>
      <c r="U12" s="114" t="s">
        <v>19</v>
      </c>
      <c r="V12" s="71"/>
      <c r="W12" s="85"/>
      <c r="X12" s="188"/>
    </row>
    <row r="13" spans="2:25" s="2" customFormat="1" ht="45" customHeight="1" x14ac:dyDescent="0.25">
      <c r="B13" s="222"/>
      <c r="C13" s="228"/>
      <c r="D13" s="222"/>
      <c r="E13" s="222"/>
      <c r="F13" s="222"/>
      <c r="G13" s="222"/>
      <c r="H13" s="222"/>
      <c r="I13" s="222"/>
      <c r="J13" s="138" t="s">
        <v>316</v>
      </c>
      <c r="K13" s="174" t="s">
        <v>45</v>
      </c>
      <c r="L13" s="113" t="s">
        <v>7</v>
      </c>
      <c r="M13" s="117">
        <v>320</v>
      </c>
      <c r="N13" s="117">
        <v>320</v>
      </c>
      <c r="O13" s="117" t="s">
        <v>7</v>
      </c>
      <c r="P13" s="115" t="s">
        <v>7</v>
      </c>
      <c r="Q13" s="117"/>
      <c r="R13" s="117">
        <v>320</v>
      </c>
      <c r="S13" s="115">
        <f>R13/N13</f>
        <v>1</v>
      </c>
      <c r="T13" s="116">
        <v>0.1</v>
      </c>
      <c r="U13" s="114" t="s">
        <v>19</v>
      </c>
      <c r="V13" s="71"/>
      <c r="W13" s="85"/>
      <c r="X13" s="188"/>
    </row>
    <row r="14" spans="2:25" s="32" customFormat="1" ht="57.75" customHeight="1" x14ac:dyDescent="0.25">
      <c r="B14" s="222"/>
      <c r="C14" s="228"/>
      <c r="D14" s="122" t="s">
        <v>8</v>
      </c>
      <c r="E14" s="122" t="s">
        <v>9</v>
      </c>
      <c r="F14" s="122" t="s">
        <v>10</v>
      </c>
      <c r="G14" s="122" t="s">
        <v>11</v>
      </c>
      <c r="H14" s="122" t="s">
        <v>12</v>
      </c>
      <c r="I14" s="122" t="s">
        <v>16</v>
      </c>
      <c r="J14" s="137" t="s">
        <v>317</v>
      </c>
      <c r="K14" s="174" t="s">
        <v>6</v>
      </c>
      <c r="L14" s="122" t="s">
        <v>640</v>
      </c>
      <c r="M14" s="114">
        <v>34257.1</v>
      </c>
      <c r="N14" s="114">
        <v>34257.1</v>
      </c>
      <c r="O14" s="114">
        <v>34257.1</v>
      </c>
      <c r="P14" s="115">
        <f>O14/N14</f>
        <v>1</v>
      </c>
      <c r="Q14" s="114"/>
      <c r="R14" s="114">
        <v>33629.4</v>
      </c>
      <c r="S14" s="115">
        <f>R14/O14</f>
        <v>0.98167679108856276</v>
      </c>
      <c r="T14" s="117" t="s">
        <v>19</v>
      </c>
      <c r="U14" s="117" t="s">
        <v>19</v>
      </c>
      <c r="V14" s="132" t="s">
        <v>1376</v>
      </c>
      <c r="W14" s="84"/>
      <c r="X14" s="188"/>
      <c r="Y14" s="2"/>
    </row>
    <row r="15" spans="2:25" s="2" customFormat="1" ht="40.5" customHeight="1" x14ac:dyDescent="0.25">
      <c r="B15" s="222" t="s">
        <v>867</v>
      </c>
      <c r="C15" s="228" t="s">
        <v>868</v>
      </c>
      <c r="D15" s="122" t="s">
        <v>228</v>
      </c>
      <c r="E15" s="222" t="s">
        <v>869</v>
      </c>
      <c r="F15" s="222"/>
      <c r="G15" s="222"/>
      <c r="H15" s="222"/>
      <c r="I15" s="222"/>
      <c r="J15" s="112" t="s">
        <v>870</v>
      </c>
      <c r="K15" s="174" t="s">
        <v>14</v>
      </c>
      <c r="L15" s="113" t="s">
        <v>7</v>
      </c>
      <c r="M15" s="117" t="s">
        <v>7</v>
      </c>
      <c r="N15" s="114">
        <v>5977.6</v>
      </c>
      <c r="O15" s="114" t="s">
        <v>7</v>
      </c>
      <c r="P15" s="115" t="s">
        <v>7</v>
      </c>
      <c r="Q15" s="114"/>
      <c r="R15" s="114">
        <v>5977.6</v>
      </c>
      <c r="S15" s="115">
        <f>R15/N15</f>
        <v>1</v>
      </c>
      <c r="T15" s="114" t="s">
        <v>19</v>
      </c>
      <c r="U15" s="114" t="s">
        <v>19</v>
      </c>
      <c r="V15" s="132"/>
      <c r="W15" s="84"/>
      <c r="X15" s="188"/>
    </row>
    <row r="16" spans="2:25" s="2" customFormat="1" ht="83.25" customHeight="1" x14ac:dyDescent="0.25">
      <c r="B16" s="222"/>
      <c r="C16" s="228"/>
      <c r="D16" s="122" t="s">
        <v>8</v>
      </c>
      <c r="E16" s="122" t="s">
        <v>9</v>
      </c>
      <c r="F16" s="122" t="s">
        <v>10</v>
      </c>
      <c r="G16" s="122" t="s">
        <v>11</v>
      </c>
      <c r="H16" s="122" t="s">
        <v>12</v>
      </c>
      <c r="I16" s="122" t="s">
        <v>13</v>
      </c>
      <c r="J16" s="137" t="s">
        <v>317</v>
      </c>
      <c r="K16" s="174" t="s">
        <v>6</v>
      </c>
      <c r="L16" s="122" t="s">
        <v>640</v>
      </c>
      <c r="M16" s="114" t="s">
        <v>7</v>
      </c>
      <c r="N16" s="114">
        <v>11660</v>
      </c>
      <c r="O16" s="114">
        <v>11660</v>
      </c>
      <c r="P16" s="115">
        <f>O16/N16</f>
        <v>1</v>
      </c>
      <c r="Q16" s="114"/>
      <c r="R16" s="114">
        <v>11605.4</v>
      </c>
      <c r="S16" s="115">
        <f>R16/O16</f>
        <v>0.99531732418524865</v>
      </c>
      <c r="T16" s="114" t="s">
        <v>19</v>
      </c>
      <c r="U16" s="114" t="s">
        <v>19</v>
      </c>
      <c r="V16" s="132" t="s">
        <v>1378</v>
      </c>
      <c r="W16" s="84"/>
      <c r="X16" s="188"/>
    </row>
    <row r="17" spans="2:25" s="2" customFormat="1" ht="39.75" customHeight="1" x14ac:dyDescent="0.25">
      <c r="B17" s="222" t="s">
        <v>871</v>
      </c>
      <c r="C17" s="228" t="s">
        <v>868</v>
      </c>
      <c r="D17" s="122" t="s">
        <v>228</v>
      </c>
      <c r="E17" s="222" t="s">
        <v>869</v>
      </c>
      <c r="F17" s="222"/>
      <c r="G17" s="222"/>
      <c r="H17" s="222"/>
      <c r="I17" s="222"/>
      <c r="J17" s="112" t="s">
        <v>870</v>
      </c>
      <c r="K17" s="174" t="s">
        <v>14</v>
      </c>
      <c r="L17" s="113" t="s">
        <v>7</v>
      </c>
      <c r="M17" s="117" t="s">
        <v>7</v>
      </c>
      <c r="N17" s="114">
        <v>1539.7</v>
      </c>
      <c r="O17" s="114" t="s">
        <v>7</v>
      </c>
      <c r="P17" s="115" t="s">
        <v>7</v>
      </c>
      <c r="Q17" s="114"/>
      <c r="R17" s="114">
        <v>1539.7</v>
      </c>
      <c r="S17" s="115">
        <f>R17/N17</f>
        <v>1</v>
      </c>
      <c r="T17" s="114" t="s">
        <v>19</v>
      </c>
      <c r="U17" s="114" t="s">
        <v>19</v>
      </c>
      <c r="V17" s="132"/>
      <c r="W17" s="84"/>
      <c r="X17" s="188"/>
    </row>
    <row r="18" spans="2:25" s="2" customFormat="1" ht="30" customHeight="1" x14ac:dyDescent="0.25">
      <c r="B18" s="222"/>
      <c r="C18" s="228"/>
      <c r="D18" s="122" t="s">
        <v>8</v>
      </c>
      <c r="E18" s="122" t="s">
        <v>9</v>
      </c>
      <c r="F18" s="122" t="s">
        <v>10</v>
      </c>
      <c r="G18" s="122" t="s">
        <v>11</v>
      </c>
      <c r="H18" s="122" t="s">
        <v>12</v>
      </c>
      <c r="I18" s="122" t="s">
        <v>13</v>
      </c>
      <c r="J18" s="137" t="s">
        <v>317</v>
      </c>
      <c r="K18" s="174" t="s">
        <v>6</v>
      </c>
      <c r="L18" s="122" t="s">
        <v>640</v>
      </c>
      <c r="M18" s="114" t="s">
        <v>7</v>
      </c>
      <c r="N18" s="114">
        <v>8100</v>
      </c>
      <c r="O18" s="114">
        <v>8100</v>
      </c>
      <c r="P18" s="115">
        <f>O18/N18</f>
        <v>1</v>
      </c>
      <c r="Q18" s="114"/>
      <c r="R18" s="114">
        <v>8100</v>
      </c>
      <c r="S18" s="115">
        <f>R18/O18</f>
        <v>1</v>
      </c>
      <c r="T18" s="114" t="s">
        <v>19</v>
      </c>
      <c r="U18" s="114" t="s">
        <v>19</v>
      </c>
      <c r="V18" s="132"/>
      <c r="W18" s="84"/>
      <c r="X18" s="188"/>
    </row>
    <row r="19" spans="2:25" s="10" customFormat="1" ht="28.5" customHeight="1" x14ac:dyDescent="0.25">
      <c r="B19" s="222"/>
      <c r="C19" s="229" t="s">
        <v>477</v>
      </c>
      <c r="D19" s="229"/>
      <c r="E19" s="229"/>
      <c r="F19" s="229"/>
      <c r="G19" s="229"/>
      <c r="H19" s="229"/>
      <c r="I19" s="229"/>
      <c r="J19" s="21" t="s">
        <v>18</v>
      </c>
      <c r="K19" s="178" t="s">
        <v>6</v>
      </c>
      <c r="L19" s="227"/>
      <c r="M19" s="119">
        <f>SUM(M9,M11,M14,M16,M18,)</f>
        <v>149580.70000000001</v>
      </c>
      <c r="N19" s="119">
        <f>SUM(N9,N11,N14,N16,N18,)</f>
        <v>170416.7</v>
      </c>
      <c r="O19" s="119">
        <f>SUM(O9,O11,O14,O16,O18,)</f>
        <v>170416.7</v>
      </c>
      <c r="P19" s="52">
        <f>O19/N19</f>
        <v>1</v>
      </c>
      <c r="Q19" s="203"/>
      <c r="R19" s="231">
        <f>SUM(R9,R11,R14,R16,R18,)</f>
        <v>172735.69999999998</v>
      </c>
      <c r="S19" s="20">
        <f>R19/O19</f>
        <v>1.0136078212992035</v>
      </c>
      <c r="T19" s="234"/>
      <c r="U19" s="203"/>
      <c r="V19" s="209"/>
      <c r="W19" s="86"/>
      <c r="X19" s="188"/>
      <c r="Y19" s="9"/>
    </row>
    <row r="20" spans="2:25" s="2" customFormat="1" ht="26.25" customHeight="1" x14ac:dyDescent="0.25">
      <c r="B20" s="222"/>
      <c r="C20" s="229"/>
      <c r="D20" s="229"/>
      <c r="E20" s="229"/>
      <c r="F20" s="229"/>
      <c r="G20" s="229"/>
      <c r="H20" s="229"/>
      <c r="I20" s="229"/>
      <c r="J20" s="152" t="s">
        <v>1562</v>
      </c>
      <c r="K20" s="178" t="s">
        <v>6</v>
      </c>
      <c r="L20" s="227"/>
      <c r="M20" s="119" t="s">
        <v>7</v>
      </c>
      <c r="N20" s="119">
        <v>179014.18700000001</v>
      </c>
      <c r="O20" s="203" t="s">
        <v>7</v>
      </c>
      <c r="P20" s="203"/>
      <c r="Q20" s="203"/>
      <c r="R20" s="232"/>
      <c r="S20" s="20">
        <f>R19/N20</f>
        <v>0.96492743337710984</v>
      </c>
      <c r="T20" s="234"/>
      <c r="U20" s="203"/>
      <c r="V20" s="209"/>
      <c r="W20" s="86"/>
      <c r="X20" s="188"/>
    </row>
    <row r="21" spans="2:25" s="9" customFormat="1" ht="30" customHeight="1" x14ac:dyDescent="0.25">
      <c r="B21" s="146" t="s">
        <v>990</v>
      </c>
      <c r="C21" s="237" t="s">
        <v>564</v>
      </c>
      <c r="D21" s="237"/>
      <c r="E21" s="237"/>
      <c r="F21" s="237"/>
      <c r="G21" s="237"/>
      <c r="H21" s="237"/>
      <c r="I21" s="237"/>
      <c r="J21" s="237"/>
      <c r="K21" s="237"/>
      <c r="L21" s="237"/>
      <c r="M21" s="237"/>
      <c r="N21" s="237"/>
      <c r="O21" s="237"/>
      <c r="P21" s="237"/>
      <c r="Q21" s="237"/>
      <c r="R21" s="237"/>
      <c r="S21" s="237"/>
      <c r="T21" s="237"/>
      <c r="U21" s="237"/>
      <c r="V21" s="237"/>
      <c r="W21" s="87"/>
      <c r="X21" s="188"/>
    </row>
    <row r="22" spans="2:25" s="2" customFormat="1" ht="61.5" customHeight="1" x14ac:dyDescent="0.25">
      <c r="B22" s="222" t="s">
        <v>991</v>
      </c>
      <c r="C22" s="242" t="s">
        <v>565</v>
      </c>
      <c r="D22" s="222" t="s">
        <v>228</v>
      </c>
      <c r="E22" s="222" t="s">
        <v>566</v>
      </c>
      <c r="F22" s="222"/>
      <c r="G22" s="222"/>
      <c r="H22" s="222"/>
      <c r="I22" s="222"/>
      <c r="J22" s="112" t="s">
        <v>568</v>
      </c>
      <c r="K22" s="174" t="s">
        <v>45</v>
      </c>
      <c r="L22" s="122" t="s">
        <v>7</v>
      </c>
      <c r="M22" s="117">
        <v>8</v>
      </c>
      <c r="N22" s="134">
        <v>8</v>
      </c>
      <c r="O22" s="114" t="s">
        <v>7</v>
      </c>
      <c r="P22" s="115" t="s">
        <v>7</v>
      </c>
      <c r="Q22" s="114"/>
      <c r="R22" s="117">
        <v>8</v>
      </c>
      <c r="S22" s="115">
        <f>R22/N22</f>
        <v>1</v>
      </c>
      <c r="T22" s="114" t="s">
        <v>19</v>
      </c>
      <c r="U22" s="114" t="s">
        <v>19</v>
      </c>
      <c r="V22" s="132"/>
      <c r="W22" s="84"/>
      <c r="X22" s="188"/>
    </row>
    <row r="23" spans="2:25" s="2" customFormat="1" ht="27" customHeight="1" x14ac:dyDescent="0.25">
      <c r="B23" s="222"/>
      <c r="C23" s="242"/>
      <c r="D23" s="222"/>
      <c r="E23" s="222"/>
      <c r="F23" s="222"/>
      <c r="G23" s="222"/>
      <c r="H23" s="222"/>
      <c r="I23" s="222"/>
      <c r="J23" s="112" t="s">
        <v>569</v>
      </c>
      <c r="K23" s="174" t="s">
        <v>45</v>
      </c>
      <c r="L23" s="122" t="s">
        <v>7</v>
      </c>
      <c r="M23" s="117">
        <v>7</v>
      </c>
      <c r="N23" s="134">
        <v>7</v>
      </c>
      <c r="O23" s="114" t="s">
        <v>7</v>
      </c>
      <c r="P23" s="115" t="s">
        <v>7</v>
      </c>
      <c r="Q23" s="114"/>
      <c r="R23" s="117">
        <v>7</v>
      </c>
      <c r="S23" s="115">
        <f>R23/N23</f>
        <v>1</v>
      </c>
      <c r="T23" s="114" t="s">
        <v>19</v>
      </c>
      <c r="U23" s="114" t="s">
        <v>19</v>
      </c>
      <c r="V23" s="132"/>
      <c r="W23" s="84"/>
      <c r="X23" s="188"/>
    </row>
    <row r="24" spans="2:25" s="2" customFormat="1" ht="135.75" customHeight="1" x14ac:dyDescent="0.25">
      <c r="B24" s="222"/>
      <c r="C24" s="242"/>
      <c r="D24" s="122" t="s">
        <v>8</v>
      </c>
      <c r="E24" s="158" t="s">
        <v>567</v>
      </c>
      <c r="F24" s="122" t="s">
        <v>37</v>
      </c>
      <c r="G24" s="122" t="s">
        <v>46</v>
      </c>
      <c r="H24" s="122" t="s">
        <v>1377</v>
      </c>
      <c r="I24" s="122" t="s">
        <v>13</v>
      </c>
      <c r="J24" s="137" t="s">
        <v>317</v>
      </c>
      <c r="K24" s="174" t="s">
        <v>6</v>
      </c>
      <c r="L24" s="122" t="s">
        <v>640</v>
      </c>
      <c r="M24" s="114">
        <v>90277.3</v>
      </c>
      <c r="N24" s="114">
        <v>131783.20000000001</v>
      </c>
      <c r="O24" s="114">
        <v>131783.20000000001</v>
      </c>
      <c r="P24" s="115">
        <f>O24/N24</f>
        <v>1</v>
      </c>
      <c r="Q24" s="114"/>
      <c r="R24" s="114">
        <v>126011.3</v>
      </c>
      <c r="S24" s="115">
        <f>R24/O24</f>
        <v>0.95620154921112854</v>
      </c>
      <c r="T24" s="114" t="s">
        <v>19</v>
      </c>
      <c r="U24" s="114" t="s">
        <v>19</v>
      </c>
      <c r="V24" s="132" t="s">
        <v>1379</v>
      </c>
      <c r="W24" s="84"/>
      <c r="X24" s="188"/>
    </row>
    <row r="25" spans="2:25" s="9" customFormat="1" ht="22.5" customHeight="1" x14ac:dyDescent="0.25">
      <c r="B25" s="222"/>
      <c r="C25" s="237" t="s">
        <v>570</v>
      </c>
      <c r="D25" s="237"/>
      <c r="E25" s="237"/>
      <c r="F25" s="237"/>
      <c r="G25" s="237"/>
      <c r="H25" s="237"/>
      <c r="I25" s="237"/>
      <c r="J25" s="21" t="s">
        <v>18</v>
      </c>
      <c r="K25" s="178" t="s">
        <v>6</v>
      </c>
      <c r="L25" s="227"/>
      <c r="M25" s="119">
        <f>M24</f>
        <v>90277.3</v>
      </c>
      <c r="N25" s="167">
        <f t="shared" ref="N25:O25" si="0">N24</f>
        <v>131783.20000000001</v>
      </c>
      <c r="O25" s="167">
        <f t="shared" si="0"/>
        <v>131783.20000000001</v>
      </c>
      <c r="P25" s="20">
        <f>O25/N25</f>
        <v>1</v>
      </c>
      <c r="Q25" s="238"/>
      <c r="R25" s="203">
        <f>R24</f>
        <v>126011.3</v>
      </c>
      <c r="S25" s="20">
        <f>R25/O25</f>
        <v>0.95620154921112854</v>
      </c>
      <c r="T25" s="234"/>
      <c r="U25" s="203"/>
      <c r="V25" s="209"/>
      <c r="W25" s="86"/>
      <c r="X25" s="188"/>
    </row>
    <row r="26" spans="2:25" s="2" customFormat="1" ht="25.5" customHeight="1" x14ac:dyDescent="0.25">
      <c r="B26" s="222"/>
      <c r="C26" s="237"/>
      <c r="D26" s="237"/>
      <c r="E26" s="237"/>
      <c r="F26" s="237"/>
      <c r="G26" s="237"/>
      <c r="H26" s="237"/>
      <c r="I26" s="237"/>
      <c r="J26" s="22" t="s">
        <v>1563</v>
      </c>
      <c r="K26" s="178" t="s">
        <v>6</v>
      </c>
      <c r="L26" s="227"/>
      <c r="M26" s="119" t="s">
        <v>7</v>
      </c>
      <c r="N26" s="119">
        <v>131880.58272000001</v>
      </c>
      <c r="O26" s="203" t="s">
        <v>7</v>
      </c>
      <c r="P26" s="203"/>
      <c r="Q26" s="238"/>
      <c r="R26" s="203"/>
      <c r="S26" s="37">
        <f>R25/N26</f>
        <v>0.9554954747776534</v>
      </c>
      <c r="T26" s="234"/>
      <c r="U26" s="203"/>
      <c r="V26" s="209"/>
      <c r="W26" s="86"/>
      <c r="X26" s="188"/>
    </row>
    <row r="27" spans="2:25" s="9" customFormat="1" ht="30" customHeight="1" x14ac:dyDescent="0.25">
      <c r="B27" s="148" t="s">
        <v>26</v>
      </c>
      <c r="C27" s="229" t="s">
        <v>27</v>
      </c>
      <c r="D27" s="229"/>
      <c r="E27" s="229"/>
      <c r="F27" s="229"/>
      <c r="G27" s="229"/>
      <c r="H27" s="229"/>
      <c r="I27" s="229"/>
      <c r="J27" s="229"/>
      <c r="K27" s="229"/>
      <c r="L27" s="229"/>
      <c r="M27" s="229"/>
      <c r="N27" s="229"/>
      <c r="O27" s="229"/>
      <c r="P27" s="229"/>
      <c r="Q27" s="229"/>
      <c r="R27" s="229"/>
      <c r="S27" s="229"/>
      <c r="T27" s="229"/>
      <c r="U27" s="229"/>
      <c r="V27" s="229"/>
      <c r="W27" s="82"/>
      <c r="X27" s="188"/>
    </row>
    <row r="28" spans="2:25" s="2" customFormat="1" ht="42" customHeight="1" x14ac:dyDescent="0.25">
      <c r="B28" s="222" t="s">
        <v>387</v>
      </c>
      <c r="C28" s="230" t="s">
        <v>530</v>
      </c>
      <c r="D28" s="122" t="s">
        <v>228</v>
      </c>
      <c r="E28" s="222" t="s">
        <v>504</v>
      </c>
      <c r="F28" s="222"/>
      <c r="G28" s="222"/>
      <c r="H28" s="222"/>
      <c r="I28" s="222"/>
      <c r="J28" s="138" t="s">
        <v>505</v>
      </c>
      <c r="K28" s="174" t="s">
        <v>308</v>
      </c>
      <c r="L28" s="113" t="s">
        <v>7</v>
      </c>
      <c r="M28" s="117">
        <v>600</v>
      </c>
      <c r="N28" s="117">
        <v>600</v>
      </c>
      <c r="O28" s="117" t="s">
        <v>7</v>
      </c>
      <c r="P28" s="115" t="s">
        <v>7</v>
      </c>
      <c r="Q28" s="57"/>
      <c r="R28" s="117">
        <v>600</v>
      </c>
      <c r="S28" s="115">
        <f>R28/N28</f>
        <v>1</v>
      </c>
      <c r="T28" s="116">
        <v>0.1</v>
      </c>
      <c r="U28" s="113" t="s">
        <v>19</v>
      </c>
      <c r="V28" s="112"/>
      <c r="W28" s="83"/>
      <c r="X28" s="188"/>
    </row>
    <row r="29" spans="2:25" s="2" customFormat="1" ht="27" customHeight="1" x14ac:dyDescent="0.25">
      <c r="B29" s="222"/>
      <c r="C29" s="230"/>
      <c r="D29" s="122" t="s">
        <v>8</v>
      </c>
      <c r="E29" s="122" t="s">
        <v>28</v>
      </c>
      <c r="F29" s="122" t="s">
        <v>10</v>
      </c>
      <c r="G29" s="122" t="s">
        <v>11</v>
      </c>
      <c r="H29" s="122" t="s">
        <v>312</v>
      </c>
      <c r="I29" s="122" t="s">
        <v>13</v>
      </c>
      <c r="J29" s="137" t="s">
        <v>317</v>
      </c>
      <c r="K29" s="174" t="s">
        <v>6</v>
      </c>
      <c r="L29" s="113" t="s">
        <v>640</v>
      </c>
      <c r="M29" s="114">
        <v>7065.29</v>
      </c>
      <c r="N29" s="114">
        <v>7071.38</v>
      </c>
      <c r="O29" s="114">
        <v>7071.38</v>
      </c>
      <c r="P29" s="115">
        <f>O29/N29</f>
        <v>1</v>
      </c>
      <c r="Q29" s="57"/>
      <c r="R29" s="114">
        <v>7008.03</v>
      </c>
      <c r="S29" s="115">
        <f>R29/O29</f>
        <v>0.99104135260727033</v>
      </c>
      <c r="T29" s="113" t="s">
        <v>19</v>
      </c>
      <c r="U29" s="113" t="s">
        <v>19</v>
      </c>
      <c r="V29" s="132" t="s">
        <v>557</v>
      </c>
      <c r="W29" s="84"/>
      <c r="X29" s="188"/>
    </row>
    <row r="30" spans="2:25" s="2" customFormat="1" ht="42" customHeight="1" x14ac:dyDescent="0.25">
      <c r="B30" s="222" t="s">
        <v>992</v>
      </c>
      <c r="C30" s="230" t="s">
        <v>531</v>
      </c>
      <c r="D30" s="122" t="s">
        <v>228</v>
      </c>
      <c r="E30" s="222" t="s">
        <v>506</v>
      </c>
      <c r="F30" s="222"/>
      <c r="G30" s="222"/>
      <c r="H30" s="222"/>
      <c r="I30" s="222"/>
      <c r="J30" s="138" t="s">
        <v>507</v>
      </c>
      <c r="K30" s="174" t="s">
        <v>308</v>
      </c>
      <c r="L30" s="113" t="s">
        <v>7</v>
      </c>
      <c r="M30" s="117">
        <v>800</v>
      </c>
      <c r="N30" s="117">
        <v>800</v>
      </c>
      <c r="O30" s="117" t="s">
        <v>7</v>
      </c>
      <c r="P30" s="115" t="s">
        <v>7</v>
      </c>
      <c r="Q30" s="57"/>
      <c r="R30" s="117">
        <v>800</v>
      </c>
      <c r="S30" s="115">
        <f>R30/N30</f>
        <v>1</v>
      </c>
      <c r="T30" s="116">
        <v>0.1</v>
      </c>
      <c r="U30" s="113" t="s">
        <v>19</v>
      </c>
      <c r="V30" s="112"/>
      <c r="W30" s="83"/>
      <c r="X30" s="188"/>
    </row>
    <row r="31" spans="2:25" s="2" customFormat="1" ht="27.75" customHeight="1" x14ac:dyDescent="0.25">
      <c r="B31" s="222"/>
      <c r="C31" s="230"/>
      <c r="D31" s="122" t="s">
        <v>8</v>
      </c>
      <c r="E31" s="122" t="s">
        <v>28</v>
      </c>
      <c r="F31" s="122" t="s">
        <v>10</v>
      </c>
      <c r="G31" s="122" t="s">
        <v>11</v>
      </c>
      <c r="H31" s="122" t="s">
        <v>312</v>
      </c>
      <c r="I31" s="122" t="s">
        <v>13</v>
      </c>
      <c r="J31" s="137" t="s">
        <v>317</v>
      </c>
      <c r="K31" s="174" t="s">
        <v>6</v>
      </c>
      <c r="L31" s="113" t="s">
        <v>640</v>
      </c>
      <c r="M31" s="114">
        <v>11326.57</v>
      </c>
      <c r="N31" s="114">
        <v>11336.34</v>
      </c>
      <c r="O31" s="114">
        <v>11336.34</v>
      </c>
      <c r="P31" s="115">
        <f>O31/N31</f>
        <v>1</v>
      </c>
      <c r="Q31" s="57"/>
      <c r="R31" s="114">
        <v>11234.18</v>
      </c>
      <c r="S31" s="115">
        <f>R31/O31</f>
        <v>0.99098827311107462</v>
      </c>
      <c r="T31" s="113" t="s">
        <v>19</v>
      </c>
      <c r="U31" s="113" t="s">
        <v>19</v>
      </c>
      <c r="V31" s="132" t="s">
        <v>557</v>
      </c>
      <c r="W31" s="84"/>
      <c r="X31" s="188"/>
    </row>
    <row r="32" spans="2:25" s="2" customFormat="1" ht="41.25" customHeight="1" x14ac:dyDescent="0.25">
      <c r="B32" s="222" t="s">
        <v>993</v>
      </c>
      <c r="C32" s="230" t="s">
        <v>632</v>
      </c>
      <c r="D32" s="122" t="s">
        <v>228</v>
      </c>
      <c r="E32" s="222" t="s">
        <v>508</v>
      </c>
      <c r="F32" s="222"/>
      <c r="G32" s="222"/>
      <c r="H32" s="222"/>
      <c r="I32" s="222"/>
      <c r="J32" s="138" t="s">
        <v>507</v>
      </c>
      <c r="K32" s="174" t="s">
        <v>308</v>
      </c>
      <c r="L32" s="113" t="s">
        <v>7</v>
      </c>
      <c r="M32" s="117">
        <v>10</v>
      </c>
      <c r="N32" s="117">
        <v>30</v>
      </c>
      <c r="O32" s="117" t="s">
        <v>7</v>
      </c>
      <c r="P32" s="115" t="s">
        <v>7</v>
      </c>
      <c r="Q32" s="57"/>
      <c r="R32" s="117">
        <v>30</v>
      </c>
      <c r="S32" s="115">
        <f>R32/N32</f>
        <v>1</v>
      </c>
      <c r="T32" s="116">
        <v>0.1</v>
      </c>
      <c r="U32" s="113" t="s">
        <v>19</v>
      </c>
      <c r="V32" s="112"/>
      <c r="W32" s="83"/>
      <c r="X32" s="188"/>
    </row>
    <row r="33" spans="2:25" s="2" customFormat="1" ht="24.75" customHeight="1" x14ac:dyDescent="0.25">
      <c r="B33" s="222"/>
      <c r="C33" s="230"/>
      <c r="D33" s="122" t="s">
        <v>8</v>
      </c>
      <c r="E33" s="122" t="s">
        <v>28</v>
      </c>
      <c r="F33" s="122" t="s">
        <v>10</v>
      </c>
      <c r="G33" s="122" t="s">
        <v>11</v>
      </c>
      <c r="H33" s="122" t="s">
        <v>312</v>
      </c>
      <c r="I33" s="122" t="s">
        <v>13</v>
      </c>
      <c r="J33" s="137" t="s">
        <v>317</v>
      </c>
      <c r="K33" s="174" t="s">
        <v>6</v>
      </c>
      <c r="L33" s="113" t="s">
        <v>640</v>
      </c>
      <c r="M33" s="114">
        <v>6159.67</v>
      </c>
      <c r="N33" s="114">
        <v>6164.98</v>
      </c>
      <c r="O33" s="114">
        <v>6164.98</v>
      </c>
      <c r="P33" s="115">
        <f>O33/N33</f>
        <v>1</v>
      </c>
      <c r="Q33" s="57"/>
      <c r="R33" s="114">
        <v>6109.88</v>
      </c>
      <c r="S33" s="115">
        <f>R33/O33</f>
        <v>0.9910624203160433</v>
      </c>
      <c r="T33" s="113" t="s">
        <v>19</v>
      </c>
      <c r="U33" s="113" t="s">
        <v>19</v>
      </c>
      <c r="V33" s="132" t="s">
        <v>557</v>
      </c>
      <c r="W33" s="84"/>
      <c r="X33" s="188"/>
    </row>
    <row r="34" spans="2:25" s="2" customFormat="1" ht="51" customHeight="1" x14ac:dyDescent="0.25">
      <c r="B34" s="222" t="s">
        <v>994</v>
      </c>
      <c r="C34" s="230" t="s">
        <v>510</v>
      </c>
      <c r="D34" s="122" t="s">
        <v>228</v>
      </c>
      <c r="E34" s="222" t="s">
        <v>635</v>
      </c>
      <c r="F34" s="222"/>
      <c r="G34" s="222"/>
      <c r="H34" s="222"/>
      <c r="I34" s="222"/>
      <c r="J34" s="112" t="s">
        <v>45</v>
      </c>
      <c r="K34" s="174" t="s">
        <v>149</v>
      </c>
      <c r="L34" s="113" t="s">
        <v>7</v>
      </c>
      <c r="M34" s="117">
        <v>1</v>
      </c>
      <c r="N34" s="117">
        <v>1</v>
      </c>
      <c r="O34" s="117" t="s">
        <v>7</v>
      </c>
      <c r="P34" s="115" t="s">
        <v>7</v>
      </c>
      <c r="Q34" s="57"/>
      <c r="R34" s="117">
        <v>1</v>
      </c>
      <c r="S34" s="115">
        <f>R34/N34</f>
        <v>1</v>
      </c>
      <c r="T34" s="116" t="s">
        <v>19</v>
      </c>
      <c r="U34" s="113" t="s">
        <v>19</v>
      </c>
      <c r="V34" s="112"/>
      <c r="W34" s="83"/>
      <c r="X34" s="188"/>
    </row>
    <row r="35" spans="2:25" s="2" customFormat="1" ht="38.25" customHeight="1" x14ac:dyDescent="0.25">
      <c r="B35" s="222"/>
      <c r="C35" s="230"/>
      <c r="D35" s="122" t="s">
        <v>8</v>
      </c>
      <c r="E35" s="122" t="s">
        <v>28</v>
      </c>
      <c r="F35" s="122" t="s">
        <v>10</v>
      </c>
      <c r="G35" s="122" t="s">
        <v>11</v>
      </c>
      <c r="H35" s="122" t="s">
        <v>312</v>
      </c>
      <c r="I35" s="122" t="s">
        <v>13</v>
      </c>
      <c r="J35" s="137" t="s">
        <v>317</v>
      </c>
      <c r="K35" s="174" t="s">
        <v>6</v>
      </c>
      <c r="L35" s="113" t="s">
        <v>640</v>
      </c>
      <c r="M35" s="114">
        <v>260.45999999999998</v>
      </c>
      <c r="N35" s="114">
        <v>260.68</v>
      </c>
      <c r="O35" s="114">
        <v>260.68</v>
      </c>
      <c r="P35" s="115">
        <f>O35/N35</f>
        <v>1</v>
      </c>
      <c r="Q35" s="57"/>
      <c r="R35" s="114">
        <v>259.31</v>
      </c>
      <c r="S35" s="115">
        <f>R35/O35</f>
        <v>0.99474451434709221</v>
      </c>
      <c r="T35" s="113" t="s">
        <v>19</v>
      </c>
      <c r="U35" s="113" t="s">
        <v>19</v>
      </c>
      <c r="V35" s="132" t="s">
        <v>557</v>
      </c>
      <c r="W35" s="84"/>
      <c r="X35" s="188"/>
    </row>
    <row r="36" spans="2:25" s="2" customFormat="1" ht="38.25" customHeight="1" x14ac:dyDescent="0.25">
      <c r="B36" s="222" t="s">
        <v>995</v>
      </c>
      <c r="C36" s="230" t="s">
        <v>509</v>
      </c>
      <c r="D36" s="122" t="s">
        <v>228</v>
      </c>
      <c r="E36" s="222" t="s">
        <v>634</v>
      </c>
      <c r="F36" s="222"/>
      <c r="G36" s="222"/>
      <c r="H36" s="222"/>
      <c r="I36" s="222"/>
      <c r="J36" s="112" t="s">
        <v>45</v>
      </c>
      <c r="K36" s="174" t="s">
        <v>149</v>
      </c>
      <c r="L36" s="113" t="s">
        <v>7</v>
      </c>
      <c r="M36" s="117">
        <v>1</v>
      </c>
      <c r="N36" s="117">
        <v>1</v>
      </c>
      <c r="O36" s="117" t="s">
        <v>7</v>
      </c>
      <c r="P36" s="115" t="s">
        <v>7</v>
      </c>
      <c r="Q36" s="57"/>
      <c r="R36" s="117">
        <v>1</v>
      </c>
      <c r="S36" s="115">
        <f>R36/N36</f>
        <v>1</v>
      </c>
      <c r="T36" s="116" t="s">
        <v>19</v>
      </c>
      <c r="U36" s="113" t="s">
        <v>19</v>
      </c>
      <c r="V36" s="112"/>
      <c r="W36" s="83"/>
      <c r="X36" s="188"/>
    </row>
    <row r="37" spans="2:25" s="2" customFormat="1" ht="25.5" customHeight="1" x14ac:dyDescent="0.25">
      <c r="B37" s="222"/>
      <c r="C37" s="230"/>
      <c r="D37" s="122" t="s">
        <v>8</v>
      </c>
      <c r="E37" s="122" t="s">
        <v>28</v>
      </c>
      <c r="F37" s="122" t="s">
        <v>10</v>
      </c>
      <c r="G37" s="122" t="s">
        <v>11</v>
      </c>
      <c r="H37" s="122" t="s">
        <v>312</v>
      </c>
      <c r="I37" s="122" t="s">
        <v>13</v>
      </c>
      <c r="J37" s="137" t="s">
        <v>317</v>
      </c>
      <c r="K37" s="174" t="s">
        <v>6</v>
      </c>
      <c r="L37" s="113" t="s">
        <v>640</v>
      </c>
      <c r="M37" s="114">
        <v>81753.289999999994</v>
      </c>
      <c r="N37" s="114">
        <v>81823.86</v>
      </c>
      <c r="O37" s="114">
        <v>81823.86</v>
      </c>
      <c r="P37" s="115">
        <f>O37/N37</f>
        <v>1</v>
      </c>
      <c r="Q37" s="57"/>
      <c r="R37" s="114">
        <v>81080.259999999995</v>
      </c>
      <c r="S37" s="115">
        <f>R37/O37</f>
        <v>0.9909121862498298</v>
      </c>
      <c r="T37" s="113" t="s">
        <v>19</v>
      </c>
      <c r="U37" s="113" t="s">
        <v>19</v>
      </c>
      <c r="V37" s="132" t="s">
        <v>557</v>
      </c>
      <c r="W37" s="84"/>
      <c r="X37" s="188"/>
    </row>
    <row r="38" spans="2:25" s="2" customFormat="1" ht="41.25" customHeight="1" x14ac:dyDescent="0.25">
      <c r="B38" s="222" t="s">
        <v>996</v>
      </c>
      <c r="C38" s="230" t="s">
        <v>533</v>
      </c>
      <c r="D38" s="122" t="s">
        <v>228</v>
      </c>
      <c r="E38" s="222" t="s">
        <v>29</v>
      </c>
      <c r="F38" s="222"/>
      <c r="G38" s="222"/>
      <c r="H38" s="222"/>
      <c r="I38" s="222"/>
      <c r="J38" s="138" t="s">
        <v>385</v>
      </c>
      <c r="K38" s="174" t="s">
        <v>45</v>
      </c>
      <c r="L38" s="113" t="s">
        <v>7</v>
      </c>
      <c r="M38" s="117">
        <v>1449596</v>
      </c>
      <c r="N38" s="117">
        <v>1449596</v>
      </c>
      <c r="O38" s="117" t="s">
        <v>7</v>
      </c>
      <c r="P38" s="115" t="s">
        <v>7</v>
      </c>
      <c r="Q38" s="57"/>
      <c r="R38" s="117">
        <v>1449596</v>
      </c>
      <c r="S38" s="115">
        <f>R38/N38</f>
        <v>1</v>
      </c>
      <c r="T38" s="116">
        <v>0.1</v>
      </c>
      <c r="U38" s="113" t="s">
        <v>19</v>
      </c>
      <c r="V38" s="112"/>
      <c r="W38" s="83"/>
      <c r="X38" s="188">
        <v>2</v>
      </c>
    </row>
    <row r="39" spans="2:25" s="2" customFormat="1" ht="39" customHeight="1" x14ac:dyDescent="0.25">
      <c r="B39" s="222"/>
      <c r="C39" s="230"/>
      <c r="D39" s="122" t="s">
        <v>8</v>
      </c>
      <c r="E39" s="122" t="s">
        <v>28</v>
      </c>
      <c r="F39" s="122" t="s">
        <v>10</v>
      </c>
      <c r="G39" s="122" t="s">
        <v>11</v>
      </c>
      <c r="H39" s="122" t="s">
        <v>312</v>
      </c>
      <c r="I39" s="122" t="s">
        <v>13</v>
      </c>
      <c r="J39" s="137" t="s">
        <v>317</v>
      </c>
      <c r="K39" s="174" t="s">
        <v>6</v>
      </c>
      <c r="L39" s="113" t="s">
        <v>640</v>
      </c>
      <c r="M39" s="114">
        <v>79298.17</v>
      </c>
      <c r="N39" s="114">
        <v>79394.009999999995</v>
      </c>
      <c r="O39" s="114">
        <v>79394.009999999995</v>
      </c>
      <c r="P39" s="115">
        <f>O39/N39</f>
        <v>1</v>
      </c>
      <c r="Q39" s="57"/>
      <c r="R39" s="114">
        <v>78672.509999999995</v>
      </c>
      <c r="S39" s="115">
        <f>R39/O39</f>
        <v>0.99091241266186203</v>
      </c>
      <c r="T39" s="113" t="s">
        <v>19</v>
      </c>
      <c r="U39" s="113" t="s">
        <v>19</v>
      </c>
      <c r="V39" s="132" t="s">
        <v>557</v>
      </c>
      <c r="W39" s="84"/>
      <c r="X39" s="188"/>
    </row>
    <row r="40" spans="2:25" s="2" customFormat="1" ht="113.25" customHeight="1" x14ac:dyDescent="0.25">
      <c r="B40" s="222" t="s">
        <v>997</v>
      </c>
      <c r="C40" s="230" t="s">
        <v>532</v>
      </c>
      <c r="D40" s="122" t="s">
        <v>228</v>
      </c>
      <c r="E40" s="222" t="s">
        <v>1499</v>
      </c>
      <c r="F40" s="222"/>
      <c r="G40" s="222"/>
      <c r="H40" s="222"/>
      <c r="I40" s="222"/>
      <c r="J40" s="138" t="s">
        <v>633</v>
      </c>
      <c r="K40" s="174" t="s">
        <v>308</v>
      </c>
      <c r="L40" s="113" t="s">
        <v>7</v>
      </c>
      <c r="M40" s="117">
        <v>115072</v>
      </c>
      <c r="N40" s="117">
        <v>115072</v>
      </c>
      <c r="O40" s="117" t="s">
        <v>7</v>
      </c>
      <c r="P40" s="115" t="s">
        <v>7</v>
      </c>
      <c r="Q40" s="57"/>
      <c r="R40" s="117">
        <v>115072</v>
      </c>
      <c r="S40" s="115">
        <f>R40/N40</f>
        <v>1</v>
      </c>
      <c r="T40" s="116">
        <v>0.1</v>
      </c>
      <c r="U40" s="113" t="s">
        <v>19</v>
      </c>
      <c r="V40" s="112"/>
      <c r="W40" s="83"/>
      <c r="X40" s="188"/>
    </row>
    <row r="41" spans="2:25" s="2" customFormat="1" ht="27" customHeight="1" x14ac:dyDescent="0.25">
      <c r="B41" s="222"/>
      <c r="C41" s="230"/>
      <c r="D41" s="122" t="s">
        <v>8</v>
      </c>
      <c r="E41" s="122" t="s">
        <v>28</v>
      </c>
      <c r="F41" s="122" t="s">
        <v>10</v>
      </c>
      <c r="G41" s="122" t="s">
        <v>11</v>
      </c>
      <c r="H41" s="122" t="s">
        <v>312</v>
      </c>
      <c r="I41" s="122" t="s">
        <v>13</v>
      </c>
      <c r="J41" s="137" t="s">
        <v>317</v>
      </c>
      <c r="K41" s="174" t="s">
        <v>6</v>
      </c>
      <c r="L41" s="113" t="s">
        <v>640</v>
      </c>
      <c r="M41" s="114">
        <v>69243.05</v>
      </c>
      <c r="N41" s="114">
        <v>69336.05</v>
      </c>
      <c r="O41" s="114">
        <v>69336.05</v>
      </c>
      <c r="P41" s="115">
        <f>O41/N41</f>
        <v>1</v>
      </c>
      <c r="Q41" s="57"/>
      <c r="R41" s="114">
        <v>68712.28</v>
      </c>
      <c r="S41" s="115">
        <f>R41/O41</f>
        <v>0.99100366980813004</v>
      </c>
      <c r="T41" s="113" t="s">
        <v>19</v>
      </c>
      <c r="U41" s="113" t="s">
        <v>19</v>
      </c>
      <c r="V41" s="132" t="s">
        <v>557</v>
      </c>
      <c r="W41" s="84"/>
      <c r="X41" s="188"/>
    </row>
    <row r="42" spans="2:25" s="33" customFormat="1" ht="27.75" customHeight="1" x14ac:dyDescent="0.25">
      <c r="B42" s="222"/>
      <c r="C42" s="229" t="s">
        <v>478</v>
      </c>
      <c r="D42" s="229"/>
      <c r="E42" s="229"/>
      <c r="F42" s="229"/>
      <c r="G42" s="229"/>
      <c r="H42" s="229"/>
      <c r="I42" s="229"/>
      <c r="J42" s="21" t="s">
        <v>18</v>
      </c>
      <c r="K42" s="178" t="s">
        <v>6</v>
      </c>
      <c r="L42" s="240"/>
      <c r="M42" s="119">
        <f>SUM(M29,M31,M33,M35,M37,M39,M41)</f>
        <v>255106.5</v>
      </c>
      <c r="N42" s="119">
        <f>SUM(N29,N31,N33,N35,N37,N39,N41)</f>
        <v>255387.3</v>
      </c>
      <c r="O42" s="119">
        <f>SUM(O29,O31,O33,O35,O37,O39,O41)</f>
        <v>255387.3</v>
      </c>
      <c r="P42" s="20">
        <f>O42/N42</f>
        <v>1</v>
      </c>
      <c r="Q42" s="246"/>
      <c r="R42" s="231">
        <f>SUM(R29,R31,R33,R35,R37,R39,R41)</f>
        <v>253076.44999999998</v>
      </c>
      <c r="S42" s="20">
        <f>R42/O42</f>
        <v>0.99095158608121858</v>
      </c>
      <c r="T42" s="216"/>
      <c r="U42" s="216"/>
      <c r="V42" s="233"/>
      <c r="W42" s="84"/>
      <c r="X42" s="188"/>
      <c r="Y42" s="9"/>
    </row>
    <row r="43" spans="2:25" s="34" customFormat="1" ht="30" customHeight="1" x14ac:dyDescent="0.25">
      <c r="B43" s="222"/>
      <c r="C43" s="229"/>
      <c r="D43" s="229"/>
      <c r="E43" s="229"/>
      <c r="F43" s="229"/>
      <c r="G43" s="229"/>
      <c r="H43" s="229"/>
      <c r="I43" s="229"/>
      <c r="J43" s="21" t="s">
        <v>1563</v>
      </c>
      <c r="K43" s="178" t="s">
        <v>6</v>
      </c>
      <c r="L43" s="240"/>
      <c r="M43" s="119" t="s">
        <v>7</v>
      </c>
      <c r="N43" s="119">
        <v>271868.478</v>
      </c>
      <c r="O43" s="203" t="s">
        <v>7</v>
      </c>
      <c r="P43" s="203"/>
      <c r="Q43" s="246"/>
      <c r="R43" s="232"/>
      <c r="S43" s="37">
        <f>R42/N43</f>
        <v>0.93087823885194954</v>
      </c>
      <c r="T43" s="216"/>
      <c r="U43" s="216"/>
      <c r="V43" s="200"/>
      <c r="W43" s="83"/>
      <c r="X43" s="188"/>
      <c r="Y43" s="105"/>
    </row>
    <row r="44" spans="2:25" s="59" customFormat="1" ht="30" customHeight="1" x14ac:dyDescent="0.25">
      <c r="B44" s="148" t="s">
        <v>81</v>
      </c>
      <c r="C44" s="229" t="s">
        <v>82</v>
      </c>
      <c r="D44" s="229"/>
      <c r="E44" s="229"/>
      <c r="F44" s="229"/>
      <c r="G44" s="229"/>
      <c r="H44" s="229"/>
      <c r="I44" s="229"/>
      <c r="J44" s="229"/>
      <c r="K44" s="229"/>
      <c r="L44" s="229"/>
      <c r="M44" s="229"/>
      <c r="N44" s="229"/>
      <c r="O44" s="229"/>
      <c r="P44" s="229"/>
      <c r="Q44" s="229"/>
      <c r="R44" s="229"/>
      <c r="S44" s="229"/>
      <c r="T44" s="229"/>
      <c r="U44" s="229"/>
      <c r="V44" s="229"/>
      <c r="W44" s="82"/>
      <c r="X44" s="188"/>
    </row>
    <row r="45" spans="2:25" s="2" customFormat="1" ht="116.25" customHeight="1" x14ac:dyDescent="0.25">
      <c r="B45" s="222" t="s">
        <v>426</v>
      </c>
      <c r="C45" s="228" t="s">
        <v>489</v>
      </c>
      <c r="D45" s="122" t="s">
        <v>228</v>
      </c>
      <c r="E45" s="222" t="s">
        <v>534</v>
      </c>
      <c r="F45" s="222"/>
      <c r="G45" s="222"/>
      <c r="H45" s="222"/>
      <c r="I45" s="222"/>
      <c r="J45" s="138" t="s">
        <v>386</v>
      </c>
      <c r="K45" s="174" t="s">
        <v>308</v>
      </c>
      <c r="L45" s="113" t="s">
        <v>7</v>
      </c>
      <c r="M45" s="117">
        <v>35</v>
      </c>
      <c r="N45" s="117">
        <v>35</v>
      </c>
      <c r="O45" s="117" t="s">
        <v>7</v>
      </c>
      <c r="P45" s="115" t="s">
        <v>7</v>
      </c>
      <c r="Q45" s="117"/>
      <c r="R45" s="117">
        <v>36</v>
      </c>
      <c r="S45" s="115">
        <f>R45/N45</f>
        <v>1.0285714285714285</v>
      </c>
      <c r="T45" s="122" t="s">
        <v>83</v>
      </c>
      <c r="U45" s="114" t="s">
        <v>19</v>
      </c>
      <c r="V45" s="112"/>
      <c r="W45" s="83"/>
      <c r="X45" s="188"/>
    </row>
    <row r="46" spans="2:25" s="2" customFormat="1" ht="33" customHeight="1" x14ac:dyDescent="0.25">
      <c r="B46" s="222"/>
      <c r="C46" s="228"/>
      <c r="D46" s="222" t="s">
        <v>8</v>
      </c>
      <c r="E46" s="222" t="s">
        <v>19</v>
      </c>
      <c r="F46" s="222" t="s">
        <v>19</v>
      </c>
      <c r="G46" s="222" t="s">
        <v>19</v>
      </c>
      <c r="H46" s="222" t="s">
        <v>19</v>
      </c>
      <c r="I46" s="222" t="s">
        <v>19</v>
      </c>
      <c r="J46" s="244" t="s">
        <v>317</v>
      </c>
      <c r="K46" s="204" t="s">
        <v>6</v>
      </c>
      <c r="L46" s="113" t="s">
        <v>7</v>
      </c>
      <c r="M46" s="113" t="s">
        <v>7</v>
      </c>
      <c r="N46" s="113" t="s">
        <v>7</v>
      </c>
      <c r="O46" s="113" t="s">
        <v>7</v>
      </c>
      <c r="P46" s="115" t="s">
        <v>7</v>
      </c>
      <c r="Q46" s="8"/>
      <c r="R46" s="113" t="s">
        <v>7</v>
      </c>
      <c r="S46" s="113" t="s">
        <v>7</v>
      </c>
      <c r="T46" s="113" t="s">
        <v>19</v>
      </c>
      <c r="U46" s="113" t="s">
        <v>19</v>
      </c>
      <c r="V46" s="112"/>
      <c r="W46" s="83"/>
      <c r="X46" s="188"/>
    </row>
    <row r="47" spans="2:25" s="2" customFormat="1" ht="127.5" customHeight="1" x14ac:dyDescent="0.25">
      <c r="B47" s="222"/>
      <c r="C47" s="228"/>
      <c r="D47" s="222"/>
      <c r="E47" s="222"/>
      <c r="F47" s="222"/>
      <c r="G47" s="222"/>
      <c r="H47" s="222"/>
      <c r="I47" s="222"/>
      <c r="J47" s="245"/>
      <c r="K47" s="204"/>
      <c r="L47" s="223" t="s">
        <v>1507</v>
      </c>
      <c r="M47" s="223"/>
      <c r="N47" s="223"/>
      <c r="O47" s="223"/>
      <c r="P47" s="223"/>
      <c r="Q47" s="223"/>
      <c r="R47" s="223"/>
      <c r="S47" s="223"/>
      <c r="T47" s="223"/>
      <c r="U47" s="223"/>
      <c r="V47" s="223"/>
      <c r="W47" s="88"/>
      <c r="X47" s="188"/>
    </row>
    <row r="48" spans="2:25" s="9" customFormat="1" ht="34.5" customHeight="1" x14ac:dyDescent="0.25">
      <c r="B48" s="122"/>
      <c r="C48" s="243" t="s">
        <v>548</v>
      </c>
      <c r="D48" s="243"/>
      <c r="E48" s="243"/>
      <c r="F48" s="243"/>
      <c r="G48" s="243"/>
      <c r="H48" s="243"/>
      <c r="I48" s="243"/>
      <c r="J48" s="21" t="s">
        <v>18</v>
      </c>
      <c r="K48" s="178" t="s">
        <v>6</v>
      </c>
      <c r="L48" s="30"/>
      <c r="M48" s="147" t="s">
        <v>7</v>
      </c>
      <c r="N48" s="147" t="s">
        <v>7</v>
      </c>
      <c r="O48" s="147" t="s">
        <v>7</v>
      </c>
      <c r="P48" s="20" t="s">
        <v>7</v>
      </c>
      <c r="Q48" s="30"/>
      <c r="R48" s="119" t="s">
        <v>7</v>
      </c>
      <c r="S48" s="30" t="s">
        <v>7</v>
      </c>
      <c r="T48" s="30"/>
      <c r="U48" s="30"/>
      <c r="V48" s="70"/>
      <c r="W48" s="89"/>
      <c r="X48" s="188"/>
    </row>
    <row r="49" spans="2:25" s="10" customFormat="1" ht="33.75" customHeight="1" x14ac:dyDescent="0.25">
      <c r="B49" s="148" t="s">
        <v>30</v>
      </c>
      <c r="C49" s="210" t="s">
        <v>31</v>
      </c>
      <c r="D49" s="211"/>
      <c r="E49" s="211"/>
      <c r="F49" s="211"/>
      <c r="G49" s="211"/>
      <c r="H49" s="211"/>
      <c r="I49" s="211"/>
      <c r="J49" s="211"/>
      <c r="K49" s="211"/>
      <c r="L49" s="211"/>
      <c r="M49" s="211"/>
      <c r="N49" s="211"/>
      <c r="O49" s="211"/>
      <c r="P49" s="211"/>
      <c r="Q49" s="211"/>
      <c r="R49" s="211"/>
      <c r="S49" s="211"/>
      <c r="T49" s="211"/>
      <c r="U49" s="211"/>
      <c r="V49" s="212"/>
      <c r="W49" s="90"/>
      <c r="X49" s="188"/>
      <c r="Y49" s="9"/>
    </row>
    <row r="50" spans="2:25" s="2" customFormat="1" ht="80.25" customHeight="1" x14ac:dyDescent="0.25">
      <c r="B50" s="222" t="s">
        <v>384</v>
      </c>
      <c r="C50" s="241" t="s">
        <v>32</v>
      </c>
      <c r="D50" s="122" t="s">
        <v>228</v>
      </c>
      <c r="E50" s="204" t="s">
        <v>571</v>
      </c>
      <c r="F50" s="204"/>
      <c r="G50" s="204"/>
      <c r="H50" s="204"/>
      <c r="I50" s="204"/>
      <c r="J50" s="112" t="s">
        <v>333</v>
      </c>
      <c r="K50" s="174" t="s">
        <v>67</v>
      </c>
      <c r="L50" s="113" t="s">
        <v>7</v>
      </c>
      <c r="M50" s="140">
        <v>667</v>
      </c>
      <c r="N50" s="140">
        <v>672</v>
      </c>
      <c r="O50" s="114" t="s">
        <v>7</v>
      </c>
      <c r="P50" s="115" t="s">
        <v>7</v>
      </c>
      <c r="Q50" s="140"/>
      <c r="R50" s="140">
        <v>648</v>
      </c>
      <c r="S50" s="115">
        <f>R50/N50</f>
        <v>0.9642857142857143</v>
      </c>
      <c r="T50" s="116">
        <v>0.1</v>
      </c>
      <c r="U50" s="140" t="s">
        <v>19</v>
      </c>
      <c r="V50" s="112" t="s">
        <v>1509</v>
      </c>
      <c r="W50" s="83"/>
      <c r="X50" s="188"/>
    </row>
    <row r="51" spans="2:25" s="2" customFormat="1" ht="42.75" customHeight="1" x14ac:dyDescent="0.25">
      <c r="B51" s="222"/>
      <c r="C51" s="241"/>
      <c r="D51" s="139" t="s">
        <v>8</v>
      </c>
      <c r="E51" s="122" t="s">
        <v>33</v>
      </c>
      <c r="F51" s="122" t="s">
        <v>34</v>
      </c>
      <c r="G51" s="122" t="s">
        <v>35</v>
      </c>
      <c r="H51" s="122" t="s">
        <v>938</v>
      </c>
      <c r="I51" s="122" t="s">
        <v>13</v>
      </c>
      <c r="J51" s="137" t="s">
        <v>317</v>
      </c>
      <c r="K51" s="174" t="s">
        <v>6</v>
      </c>
      <c r="L51" s="113" t="s">
        <v>640</v>
      </c>
      <c r="M51" s="114">
        <v>193260</v>
      </c>
      <c r="N51" s="114">
        <v>222343.8</v>
      </c>
      <c r="O51" s="114">
        <v>222343.8</v>
      </c>
      <c r="P51" s="115">
        <f>O51/N51</f>
        <v>1</v>
      </c>
      <c r="Q51" s="114"/>
      <c r="R51" s="114">
        <v>210279.59000000003</v>
      </c>
      <c r="S51" s="115">
        <f>R51/O51</f>
        <v>0.94574074024101429</v>
      </c>
      <c r="T51" s="116" t="s">
        <v>19</v>
      </c>
      <c r="U51" s="140" t="s">
        <v>19</v>
      </c>
      <c r="V51" s="132" t="s">
        <v>1382</v>
      </c>
      <c r="W51" s="84"/>
      <c r="X51" s="188"/>
    </row>
    <row r="52" spans="2:25" s="2" customFormat="1" ht="239.25" customHeight="1" x14ac:dyDescent="0.25">
      <c r="B52" s="222" t="s">
        <v>998</v>
      </c>
      <c r="C52" s="224" t="s">
        <v>36</v>
      </c>
      <c r="D52" s="122" t="s">
        <v>228</v>
      </c>
      <c r="E52" s="204" t="s">
        <v>572</v>
      </c>
      <c r="F52" s="204"/>
      <c r="G52" s="204"/>
      <c r="H52" s="204"/>
      <c r="I52" s="204"/>
      <c r="J52" s="112" t="s">
        <v>249</v>
      </c>
      <c r="K52" s="174" t="s">
        <v>25</v>
      </c>
      <c r="L52" s="113" t="s">
        <v>7</v>
      </c>
      <c r="M52" s="140">
        <v>4150621</v>
      </c>
      <c r="N52" s="140">
        <v>4146661</v>
      </c>
      <c r="O52" s="114" t="s">
        <v>7</v>
      </c>
      <c r="P52" s="115" t="s">
        <v>7</v>
      </c>
      <c r="Q52" s="140"/>
      <c r="R52" s="140">
        <v>4106643</v>
      </c>
      <c r="S52" s="115">
        <f>R52/N52</f>
        <v>0.9903493437249874</v>
      </c>
      <c r="T52" s="116">
        <v>0.1</v>
      </c>
      <c r="U52" s="140" t="s">
        <v>19</v>
      </c>
      <c r="V52" s="112" t="s">
        <v>1510</v>
      </c>
      <c r="W52" s="83"/>
      <c r="X52" s="188"/>
    </row>
    <row r="53" spans="2:25" s="2" customFormat="1" ht="34.5" customHeight="1" x14ac:dyDescent="0.25">
      <c r="B53" s="222"/>
      <c r="C53" s="224"/>
      <c r="D53" s="122" t="s">
        <v>8</v>
      </c>
      <c r="E53" s="117">
        <v>825</v>
      </c>
      <c r="F53" s="122" t="s">
        <v>34</v>
      </c>
      <c r="G53" s="122" t="s">
        <v>37</v>
      </c>
      <c r="H53" s="122" t="s">
        <v>938</v>
      </c>
      <c r="I53" s="113">
        <v>611</v>
      </c>
      <c r="J53" s="8" t="s">
        <v>317</v>
      </c>
      <c r="K53" s="174" t="s">
        <v>6</v>
      </c>
      <c r="L53" s="113" t="s">
        <v>640</v>
      </c>
      <c r="M53" s="114">
        <v>470909.3</v>
      </c>
      <c r="N53" s="114">
        <v>516149.79999999993</v>
      </c>
      <c r="O53" s="114">
        <v>516149.79999999993</v>
      </c>
      <c r="P53" s="115">
        <f t="shared" ref="P53:P80" si="1">O53/N53</f>
        <v>1</v>
      </c>
      <c r="Q53" s="132"/>
      <c r="R53" s="114">
        <v>493106.69</v>
      </c>
      <c r="S53" s="115">
        <f>R53/O53</f>
        <v>0.9553557707471747</v>
      </c>
      <c r="T53" s="116" t="s">
        <v>19</v>
      </c>
      <c r="U53" s="140" t="s">
        <v>19</v>
      </c>
      <c r="V53" s="233" t="s">
        <v>1382</v>
      </c>
      <c r="W53" s="84"/>
      <c r="X53" s="188"/>
    </row>
    <row r="54" spans="2:25" s="2" customFormat="1" ht="42" customHeight="1" x14ac:dyDescent="0.25">
      <c r="B54" s="222"/>
      <c r="C54" s="224"/>
      <c r="D54" s="122" t="s">
        <v>8</v>
      </c>
      <c r="E54" s="117">
        <v>825</v>
      </c>
      <c r="F54" s="122" t="s">
        <v>34</v>
      </c>
      <c r="G54" s="122" t="s">
        <v>37</v>
      </c>
      <c r="H54" s="122" t="s">
        <v>938</v>
      </c>
      <c r="I54" s="117">
        <v>621</v>
      </c>
      <c r="J54" s="8" t="s">
        <v>317</v>
      </c>
      <c r="K54" s="174" t="s">
        <v>6</v>
      </c>
      <c r="L54" s="113" t="s">
        <v>640</v>
      </c>
      <c r="M54" s="114">
        <v>6364.8</v>
      </c>
      <c r="N54" s="114">
        <v>7104.1</v>
      </c>
      <c r="O54" s="114">
        <v>7104.1</v>
      </c>
      <c r="P54" s="115">
        <f t="shared" si="1"/>
        <v>1</v>
      </c>
      <c r="Q54" s="114"/>
      <c r="R54" s="114">
        <v>7090.2</v>
      </c>
      <c r="S54" s="115">
        <f t="shared" ref="S54:S102" si="2">R54/O54</f>
        <v>0.99804338339831922</v>
      </c>
      <c r="T54" s="116" t="s">
        <v>19</v>
      </c>
      <c r="U54" s="140" t="s">
        <v>19</v>
      </c>
      <c r="V54" s="233"/>
      <c r="W54" s="84"/>
      <c r="X54" s="188"/>
    </row>
    <row r="55" spans="2:25" s="2" customFormat="1" ht="65.25" customHeight="1" x14ac:dyDescent="0.25">
      <c r="B55" s="222" t="s">
        <v>999</v>
      </c>
      <c r="C55" s="224" t="s">
        <v>38</v>
      </c>
      <c r="D55" s="122" t="s">
        <v>228</v>
      </c>
      <c r="E55" s="204" t="s">
        <v>573</v>
      </c>
      <c r="F55" s="204"/>
      <c r="G55" s="204"/>
      <c r="H55" s="204"/>
      <c r="I55" s="204"/>
      <c r="J55" s="138" t="s">
        <v>333</v>
      </c>
      <c r="K55" s="174" t="s">
        <v>67</v>
      </c>
      <c r="L55" s="113" t="s">
        <v>7</v>
      </c>
      <c r="M55" s="140">
        <v>719</v>
      </c>
      <c r="N55" s="140">
        <v>716</v>
      </c>
      <c r="O55" s="114" t="s">
        <v>7</v>
      </c>
      <c r="P55" s="115" t="s">
        <v>7</v>
      </c>
      <c r="Q55" s="140"/>
      <c r="R55" s="140">
        <v>693</v>
      </c>
      <c r="S55" s="115">
        <f>R55/N55</f>
        <v>0.96787709497206709</v>
      </c>
      <c r="T55" s="116">
        <v>0.1</v>
      </c>
      <c r="U55" s="140" t="s">
        <v>19</v>
      </c>
      <c r="V55" s="112" t="s">
        <v>1509</v>
      </c>
      <c r="W55" s="83"/>
      <c r="X55" s="188"/>
    </row>
    <row r="56" spans="2:25" s="2" customFormat="1" ht="26.25" customHeight="1" x14ac:dyDescent="0.25">
      <c r="B56" s="222"/>
      <c r="C56" s="224"/>
      <c r="D56" s="122" t="s">
        <v>8</v>
      </c>
      <c r="E56" s="122" t="s">
        <v>39</v>
      </c>
      <c r="F56" s="122" t="s">
        <v>34</v>
      </c>
      <c r="G56" s="122" t="s">
        <v>40</v>
      </c>
      <c r="H56" s="122" t="s">
        <v>938</v>
      </c>
      <c r="I56" s="122" t="s">
        <v>13</v>
      </c>
      <c r="J56" s="137" t="s">
        <v>317</v>
      </c>
      <c r="K56" s="174" t="s">
        <v>6</v>
      </c>
      <c r="L56" s="113" t="s">
        <v>640</v>
      </c>
      <c r="M56" s="141">
        <v>90993.9</v>
      </c>
      <c r="N56" s="141">
        <v>91876.700000000012</v>
      </c>
      <c r="O56" s="141">
        <v>91876.700000000012</v>
      </c>
      <c r="P56" s="115">
        <f t="shared" si="1"/>
        <v>1</v>
      </c>
      <c r="Q56" s="113"/>
      <c r="R56" s="141">
        <v>105191.13</v>
      </c>
      <c r="S56" s="115">
        <f>R56/O56</f>
        <v>1.1449162845422178</v>
      </c>
      <c r="T56" s="116" t="s">
        <v>19</v>
      </c>
      <c r="U56" s="140" t="s">
        <v>19</v>
      </c>
      <c r="V56" s="143" t="s">
        <v>465</v>
      </c>
      <c r="W56" s="91"/>
      <c r="X56" s="188"/>
    </row>
    <row r="57" spans="2:25" s="2" customFormat="1" ht="61.5" customHeight="1" x14ac:dyDescent="0.25">
      <c r="B57" s="222" t="s">
        <v>1000</v>
      </c>
      <c r="C57" s="224" t="s">
        <v>41</v>
      </c>
      <c r="D57" s="122" t="s">
        <v>228</v>
      </c>
      <c r="E57" s="204" t="s">
        <v>574</v>
      </c>
      <c r="F57" s="204"/>
      <c r="G57" s="204"/>
      <c r="H57" s="204"/>
      <c r="I57" s="204"/>
      <c r="J57" s="112" t="s">
        <v>333</v>
      </c>
      <c r="K57" s="174" t="s">
        <v>67</v>
      </c>
      <c r="L57" s="113" t="s">
        <v>7</v>
      </c>
      <c r="M57" s="140">
        <v>87</v>
      </c>
      <c r="N57" s="140">
        <v>76</v>
      </c>
      <c r="O57" s="114" t="s">
        <v>7</v>
      </c>
      <c r="P57" s="115" t="s">
        <v>7</v>
      </c>
      <c r="Q57" s="140"/>
      <c r="R57" s="140">
        <v>72</v>
      </c>
      <c r="S57" s="115">
        <f>R57/N57</f>
        <v>0.94736842105263153</v>
      </c>
      <c r="T57" s="116">
        <v>0.1</v>
      </c>
      <c r="U57" s="140" t="s">
        <v>19</v>
      </c>
      <c r="V57" s="112" t="s">
        <v>1511</v>
      </c>
      <c r="W57" s="83"/>
      <c r="X57" s="188"/>
    </row>
    <row r="58" spans="2:25" s="2" customFormat="1" ht="39.75" customHeight="1" x14ac:dyDescent="0.25">
      <c r="B58" s="222"/>
      <c r="C58" s="224"/>
      <c r="D58" s="122" t="s">
        <v>8</v>
      </c>
      <c r="E58" s="113">
        <v>825</v>
      </c>
      <c r="F58" s="122" t="s">
        <v>34</v>
      </c>
      <c r="G58" s="122" t="s">
        <v>40</v>
      </c>
      <c r="H58" s="122" t="s">
        <v>938</v>
      </c>
      <c r="I58" s="113">
        <v>611</v>
      </c>
      <c r="J58" s="123" t="s">
        <v>317</v>
      </c>
      <c r="K58" s="174" t="s">
        <v>6</v>
      </c>
      <c r="L58" s="113" t="s">
        <v>640</v>
      </c>
      <c r="M58" s="141">
        <v>46016.5</v>
      </c>
      <c r="N58" s="141">
        <v>48044.5</v>
      </c>
      <c r="O58" s="141">
        <v>48044.5</v>
      </c>
      <c r="P58" s="115">
        <f t="shared" si="1"/>
        <v>1</v>
      </c>
      <c r="Q58" s="113"/>
      <c r="R58" s="114">
        <v>47247.64</v>
      </c>
      <c r="S58" s="115">
        <f t="shared" si="2"/>
        <v>0.98341412648690274</v>
      </c>
      <c r="T58" s="116" t="s">
        <v>19</v>
      </c>
      <c r="U58" s="140" t="s">
        <v>19</v>
      </c>
      <c r="V58" s="112" t="s">
        <v>1382</v>
      </c>
      <c r="W58" s="83"/>
      <c r="X58" s="188"/>
    </row>
    <row r="59" spans="2:25" s="2" customFormat="1" ht="42.75" customHeight="1" x14ac:dyDescent="0.25">
      <c r="B59" s="222" t="s">
        <v>1001</v>
      </c>
      <c r="C59" s="241" t="s">
        <v>42</v>
      </c>
      <c r="D59" s="122" t="s">
        <v>228</v>
      </c>
      <c r="E59" s="236" t="s">
        <v>43</v>
      </c>
      <c r="F59" s="236"/>
      <c r="G59" s="236"/>
      <c r="H59" s="236"/>
      <c r="I59" s="236"/>
      <c r="J59" s="112" t="s">
        <v>447</v>
      </c>
      <c r="K59" s="174" t="s">
        <v>67</v>
      </c>
      <c r="L59" s="113" t="s">
        <v>7</v>
      </c>
      <c r="M59" s="140">
        <v>800</v>
      </c>
      <c r="N59" s="140">
        <v>1380</v>
      </c>
      <c r="O59" s="114" t="s">
        <v>7</v>
      </c>
      <c r="P59" s="115" t="s">
        <v>7</v>
      </c>
      <c r="Q59" s="140"/>
      <c r="R59" s="140">
        <v>1380</v>
      </c>
      <c r="S59" s="115">
        <f>R59/N59</f>
        <v>1</v>
      </c>
      <c r="T59" s="116">
        <v>0.1</v>
      </c>
      <c r="U59" s="114" t="s">
        <v>19</v>
      </c>
      <c r="V59" s="112"/>
      <c r="W59" s="83"/>
      <c r="X59" s="188"/>
    </row>
    <row r="60" spans="2:25" s="2" customFormat="1" ht="28.5" customHeight="1" x14ac:dyDescent="0.25">
      <c r="B60" s="222"/>
      <c r="C60" s="241"/>
      <c r="D60" s="139" t="s">
        <v>8</v>
      </c>
      <c r="E60" s="122" t="s">
        <v>39</v>
      </c>
      <c r="F60" s="122" t="s">
        <v>34</v>
      </c>
      <c r="G60" s="122" t="s">
        <v>34</v>
      </c>
      <c r="H60" s="122" t="s">
        <v>938</v>
      </c>
      <c r="I60" s="122" t="s">
        <v>13</v>
      </c>
      <c r="J60" s="137" t="s">
        <v>317</v>
      </c>
      <c r="K60" s="174" t="s">
        <v>6</v>
      </c>
      <c r="L60" s="113" t="s">
        <v>640</v>
      </c>
      <c r="M60" s="141">
        <v>45503.6</v>
      </c>
      <c r="N60" s="141">
        <v>54612.700000000004</v>
      </c>
      <c r="O60" s="141">
        <v>54612.700000000004</v>
      </c>
      <c r="P60" s="115">
        <f t="shared" si="1"/>
        <v>1</v>
      </c>
      <c r="Q60" s="114"/>
      <c r="R60" s="141">
        <v>55086.92</v>
      </c>
      <c r="S60" s="115">
        <f t="shared" si="2"/>
        <v>1.0086833282368386</v>
      </c>
      <c r="T60" s="114" t="s">
        <v>19</v>
      </c>
      <c r="U60" s="114" t="s">
        <v>19</v>
      </c>
      <c r="V60" s="112" t="s">
        <v>465</v>
      </c>
      <c r="W60" s="83"/>
      <c r="X60" s="188"/>
    </row>
    <row r="61" spans="2:25" s="2" customFormat="1" ht="41.25" customHeight="1" x14ac:dyDescent="0.25">
      <c r="B61" s="222" t="s">
        <v>1002</v>
      </c>
      <c r="C61" s="241" t="s">
        <v>44</v>
      </c>
      <c r="D61" s="122" t="s">
        <v>228</v>
      </c>
      <c r="E61" s="236" t="s">
        <v>513</v>
      </c>
      <c r="F61" s="236"/>
      <c r="G61" s="236"/>
      <c r="H61" s="236"/>
      <c r="I61" s="236"/>
      <c r="J61" s="112" t="s">
        <v>448</v>
      </c>
      <c r="K61" s="174" t="s">
        <v>45</v>
      </c>
      <c r="L61" s="113" t="s">
        <v>7</v>
      </c>
      <c r="M61" s="140">
        <v>74</v>
      </c>
      <c r="N61" s="140">
        <v>82</v>
      </c>
      <c r="O61" s="114" t="s">
        <v>7</v>
      </c>
      <c r="P61" s="115" t="s">
        <v>7</v>
      </c>
      <c r="Q61" s="140"/>
      <c r="R61" s="140">
        <v>82</v>
      </c>
      <c r="S61" s="115">
        <f>R61/N61</f>
        <v>1</v>
      </c>
      <c r="T61" s="116">
        <v>0.1</v>
      </c>
      <c r="U61" s="140" t="s">
        <v>19</v>
      </c>
      <c r="V61" s="112"/>
      <c r="W61" s="83"/>
      <c r="X61" s="188"/>
    </row>
    <row r="62" spans="2:25" s="2" customFormat="1" ht="54.75" customHeight="1" x14ac:dyDescent="0.25">
      <c r="B62" s="222"/>
      <c r="C62" s="241"/>
      <c r="D62" s="139" t="s">
        <v>8</v>
      </c>
      <c r="E62" s="122" t="s">
        <v>39</v>
      </c>
      <c r="F62" s="122" t="s">
        <v>34</v>
      </c>
      <c r="G62" s="122" t="s">
        <v>34</v>
      </c>
      <c r="H62" s="122" t="s">
        <v>938</v>
      </c>
      <c r="I62" s="122" t="s">
        <v>13</v>
      </c>
      <c r="J62" s="137" t="s">
        <v>317</v>
      </c>
      <c r="K62" s="174" t="s">
        <v>6</v>
      </c>
      <c r="L62" s="113" t="s">
        <v>640</v>
      </c>
      <c r="M62" s="141">
        <v>54492.6</v>
      </c>
      <c r="N62" s="141">
        <v>62662.8</v>
      </c>
      <c r="O62" s="141">
        <v>62662.8</v>
      </c>
      <c r="P62" s="115">
        <f t="shared" si="1"/>
        <v>1</v>
      </c>
      <c r="Q62" s="132"/>
      <c r="R62" s="114">
        <v>63148.41</v>
      </c>
      <c r="S62" s="115">
        <f t="shared" si="2"/>
        <v>1.0077495739098796</v>
      </c>
      <c r="T62" s="116" t="s">
        <v>19</v>
      </c>
      <c r="U62" s="140" t="s">
        <v>19</v>
      </c>
      <c r="V62" s="132" t="s">
        <v>465</v>
      </c>
      <c r="W62" s="84"/>
      <c r="X62" s="188"/>
    </row>
    <row r="63" spans="2:25" s="2" customFormat="1" ht="42.75" customHeight="1" x14ac:dyDescent="0.25">
      <c r="B63" s="222" t="s">
        <v>1003</v>
      </c>
      <c r="C63" s="241" t="s">
        <v>514</v>
      </c>
      <c r="D63" s="139" t="s">
        <v>228</v>
      </c>
      <c r="E63" s="222" t="s">
        <v>515</v>
      </c>
      <c r="F63" s="222"/>
      <c r="G63" s="222"/>
      <c r="H63" s="222"/>
      <c r="I63" s="222"/>
      <c r="J63" s="138" t="s">
        <v>447</v>
      </c>
      <c r="K63" s="174" t="s">
        <v>45</v>
      </c>
      <c r="L63" s="113" t="s">
        <v>7</v>
      </c>
      <c r="M63" s="142">
        <v>10</v>
      </c>
      <c r="N63" s="142">
        <v>10</v>
      </c>
      <c r="O63" s="142" t="s">
        <v>7</v>
      </c>
      <c r="P63" s="115" t="s">
        <v>7</v>
      </c>
      <c r="Q63" s="60"/>
      <c r="R63" s="142">
        <v>10</v>
      </c>
      <c r="S63" s="115">
        <f>R63/N63</f>
        <v>1</v>
      </c>
      <c r="T63" s="116">
        <v>0.1</v>
      </c>
      <c r="U63" s="140" t="s">
        <v>19</v>
      </c>
      <c r="V63" s="132"/>
      <c r="W63" s="84"/>
      <c r="X63" s="188"/>
    </row>
    <row r="64" spans="2:25" s="2" customFormat="1" ht="33.75" customHeight="1" x14ac:dyDescent="0.25">
      <c r="B64" s="222"/>
      <c r="C64" s="241"/>
      <c r="D64" s="139" t="s">
        <v>8</v>
      </c>
      <c r="E64" s="122" t="s">
        <v>39</v>
      </c>
      <c r="F64" s="122" t="s">
        <v>34</v>
      </c>
      <c r="G64" s="122" t="s">
        <v>34</v>
      </c>
      <c r="H64" s="122" t="s">
        <v>938</v>
      </c>
      <c r="I64" s="122" t="s">
        <v>13</v>
      </c>
      <c r="J64" s="137" t="s">
        <v>317</v>
      </c>
      <c r="K64" s="174" t="s">
        <v>6</v>
      </c>
      <c r="L64" s="113" t="s">
        <v>640</v>
      </c>
      <c r="M64" s="141">
        <v>15763.100000000002</v>
      </c>
      <c r="N64" s="141">
        <v>16012.7</v>
      </c>
      <c r="O64" s="141">
        <v>16012.7</v>
      </c>
      <c r="P64" s="115">
        <v>1</v>
      </c>
      <c r="Q64" s="132"/>
      <c r="R64" s="114">
        <v>16123</v>
      </c>
      <c r="S64" s="115">
        <f t="shared" si="2"/>
        <v>1.0068882824258245</v>
      </c>
      <c r="T64" s="116" t="s">
        <v>19</v>
      </c>
      <c r="U64" s="140" t="s">
        <v>19</v>
      </c>
      <c r="V64" s="132" t="s">
        <v>465</v>
      </c>
      <c r="W64" s="84"/>
      <c r="X64" s="188"/>
    </row>
    <row r="65" spans="2:24" s="2" customFormat="1" ht="42.75" customHeight="1" x14ac:dyDescent="0.25">
      <c r="B65" s="222" t="s">
        <v>1004</v>
      </c>
      <c r="C65" s="241" t="s">
        <v>496</v>
      </c>
      <c r="D65" s="122" t="s">
        <v>228</v>
      </c>
      <c r="E65" s="236" t="s">
        <v>516</v>
      </c>
      <c r="F65" s="236"/>
      <c r="G65" s="236"/>
      <c r="H65" s="236"/>
      <c r="I65" s="236"/>
      <c r="J65" s="138" t="s">
        <v>23</v>
      </c>
      <c r="K65" s="174" t="s">
        <v>45</v>
      </c>
      <c r="L65" s="113" t="s">
        <v>7</v>
      </c>
      <c r="M65" s="140">
        <v>345</v>
      </c>
      <c r="N65" s="140">
        <v>345</v>
      </c>
      <c r="O65" s="114" t="s">
        <v>7</v>
      </c>
      <c r="P65" s="115" t="s">
        <v>7</v>
      </c>
      <c r="Q65" s="140"/>
      <c r="R65" s="140">
        <v>345</v>
      </c>
      <c r="S65" s="115">
        <f>R65/N65</f>
        <v>1</v>
      </c>
      <c r="T65" s="116">
        <v>0.1</v>
      </c>
      <c r="U65" s="140" t="s">
        <v>19</v>
      </c>
      <c r="V65" s="112" t="s">
        <v>1512</v>
      </c>
      <c r="W65" s="83"/>
      <c r="X65" s="188"/>
    </row>
    <row r="66" spans="2:24" s="2" customFormat="1" ht="32.25" customHeight="1" x14ac:dyDescent="0.25">
      <c r="B66" s="222"/>
      <c r="C66" s="241"/>
      <c r="D66" s="139" t="s">
        <v>8</v>
      </c>
      <c r="E66" s="122" t="s">
        <v>39</v>
      </c>
      <c r="F66" s="122" t="s">
        <v>34</v>
      </c>
      <c r="G66" s="122" t="s">
        <v>40</v>
      </c>
      <c r="H66" s="122" t="s">
        <v>938</v>
      </c>
      <c r="I66" s="122" t="s">
        <v>13</v>
      </c>
      <c r="J66" s="165" t="s">
        <v>317</v>
      </c>
      <c r="K66" s="174" t="s">
        <v>6</v>
      </c>
      <c r="L66" s="113" t="s">
        <v>640</v>
      </c>
      <c r="M66" s="141">
        <v>4921.1000000000004</v>
      </c>
      <c r="N66" s="141">
        <v>4921.1000000000004</v>
      </c>
      <c r="O66" s="141">
        <v>4921.1000000000004</v>
      </c>
      <c r="P66" s="115">
        <f t="shared" si="1"/>
        <v>1</v>
      </c>
      <c r="Q66" s="113"/>
      <c r="R66" s="114">
        <v>4921.1000000000004</v>
      </c>
      <c r="S66" s="115">
        <f t="shared" si="2"/>
        <v>1</v>
      </c>
      <c r="T66" s="116" t="s">
        <v>19</v>
      </c>
      <c r="U66" s="140" t="s">
        <v>19</v>
      </c>
      <c r="V66" s="112"/>
      <c r="W66" s="83"/>
      <c r="X66" s="188"/>
    </row>
    <row r="67" spans="2:24" s="2" customFormat="1" ht="30.75" customHeight="1" x14ac:dyDescent="0.25">
      <c r="B67" s="222"/>
      <c r="C67" s="241"/>
      <c r="D67" s="139" t="s">
        <v>8</v>
      </c>
      <c r="E67" s="122" t="s">
        <v>39</v>
      </c>
      <c r="F67" s="122" t="s">
        <v>34</v>
      </c>
      <c r="G67" s="122" t="s">
        <v>37</v>
      </c>
      <c r="H67" s="122" t="s">
        <v>938</v>
      </c>
      <c r="I67" s="122" t="s">
        <v>13</v>
      </c>
      <c r="J67" s="162" t="s">
        <v>317</v>
      </c>
      <c r="K67" s="174" t="s">
        <v>6</v>
      </c>
      <c r="L67" s="113" t="s">
        <v>640</v>
      </c>
      <c r="M67" s="141">
        <v>149270.5</v>
      </c>
      <c r="N67" s="141">
        <v>151068.5</v>
      </c>
      <c r="O67" s="141">
        <v>151068.5</v>
      </c>
      <c r="P67" s="115">
        <f t="shared" si="1"/>
        <v>1</v>
      </c>
      <c r="Q67" s="113"/>
      <c r="R67" s="114">
        <v>171949.33</v>
      </c>
      <c r="S67" s="115">
        <f t="shared" si="2"/>
        <v>1.1382209395075742</v>
      </c>
      <c r="T67" s="116" t="s">
        <v>19</v>
      </c>
      <c r="U67" s="140" t="s">
        <v>19</v>
      </c>
      <c r="V67" s="112" t="s">
        <v>465</v>
      </c>
      <c r="W67" s="83"/>
      <c r="X67" s="188"/>
    </row>
    <row r="68" spans="2:24" s="2" customFormat="1" ht="33.75" customHeight="1" x14ac:dyDescent="0.25">
      <c r="B68" s="222"/>
      <c r="C68" s="241"/>
      <c r="D68" s="139" t="s">
        <v>8</v>
      </c>
      <c r="E68" s="122" t="s">
        <v>39</v>
      </c>
      <c r="F68" s="122" t="s">
        <v>34</v>
      </c>
      <c r="G68" s="122" t="s">
        <v>46</v>
      </c>
      <c r="H68" s="122" t="s">
        <v>938</v>
      </c>
      <c r="I68" s="122" t="s">
        <v>13</v>
      </c>
      <c r="J68" s="163" t="s">
        <v>317</v>
      </c>
      <c r="K68" s="174" t="s">
        <v>6</v>
      </c>
      <c r="L68" s="113" t="s">
        <v>640</v>
      </c>
      <c r="M68" s="141">
        <v>1336.5</v>
      </c>
      <c r="N68" s="141">
        <v>1336.5</v>
      </c>
      <c r="O68" s="141">
        <v>1336.5</v>
      </c>
      <c r="P68" s="115">
        <f t="shared" si="1"/>
        <v>1</v>
      </c>
      <c r="Q68" s="113"/>
      <c r="R68" s="114">
        <v>1336.5</v>
      </c>
      <c r="S68" s="115">
        <f t="shared" si="2"/>
        <v>1</v>
      </c>
      <c r="T68" s="116" t="s">
        <v>19</v>
      </c>
      <c r="U68" s="140" t="s">
        <v>19</v>
      </c>
      <c r="V68" s="112"/>
      <c r="W68" s="83"/>
      <c r="X68" s="188"/>
    </row>
    <row r="69" spans="2:24" s="2" customFormat="1" ht="64.5" customHeight="1" x14ac:dyDescent="0.25">
      <c r="B69" s="222" t="s">
        <v>1005</v>
      </c>
      <c r="C69" s="224" t="s">
        <v>49</v>
      </c>
      <c r="D69" s="122" t="s">
        <v>228</v>
      </c>
      <c r="E69" s="236" t="s">
        <v>50</v>
      </c>
      <c r="F69" s="236"/>
      <c r="G69" s="236"/>
      <c r="H69" s="236"/>
      <c r="I69" s="236"/>
      <c r="J69" s="112" t="s">
        <v>445</v>
      </c>
      <c r="K69" s="174" t="s">
        <v>67</v>
      </c>
      <c r="L69" s="113" t="s">
        <v>7</v>
      </c>
      <c r="M69" s="140">
        <v>7831</v>
      </c>
      <c r="N69" s="140">
        <v>7831</v>
      </c>
      <c r="O69" s="114" t="s">
        <v>7</v>
      </c>
      <c r="P69" s="115" t="s">
        <v>7</v>
      </c>
      <c r="Q69" s="140"/>
      <c r="R69" s="140">
        <v>7831</v>
      </c>
      <c r="S69" s="115">
        <f>R69/N69</f>
        <v>1</v>
      </c>
      <c r="T69" s="116">
        <v>0.1</v>
      </c>
      <c r="U69" s="140" t="s">
        <v>19</v>
      </c>
      <c r="V69" s="112" t="s">
        <v>1513</v>
      </c>
      <c r="W69" s="83"/>
      <c r="X69" s="188">
        <v>3</v>
      </c>
    </row>
    <row r="70" spans="2:24" s="2" customFormat="1" ht="42" customHeight="1" x14ac:dyDescent="0.25">
      <c r="B70" s="222"/>
      <c r="C70" s="224"/>
      <c r="D70" s="247" t="s">
        <v>8</v>
      </c>
      <c r="E70" s="122" t="s">
        <v>39</v>
      </c>
      <c r="F70" s="122" t="s">
        <v>34</v>
      </c>
      <c r="G70" s="122" t="s">
        <v>37</v>
      </c>
      <c r="H70" s="122" t="s">
        <v>938</v>
      </c>
      <c r="I70" s="122" t="s">
        <v>13</v>
      </c>
      <c r="J70" s="244" t="s">
        <v>317</v>
      </c>
      <c r="K70" s="174" t="s">
        <v>6</v>
      </c>
      <c r="L70" s="113" t="s">
        <v>640</v>
      </c>
      <c r="M70" s="141">
        <v>3986.8</v>
      </c>
      <c r="N70" s="141">
        <v>3988.8</v>
      </c>
      <c r="O70" s="141">
        <v>3988.8</v>
      </c>
      <c r="P70" s="115">
        <f t="shared" si="1"/>
        <v>1</v>
      </c>
      <c r="Q70" s="113"/>
      <c r="R70" s="114">
        <v>3738.8</v>
      </c>
      <c r="S70" s="115">
        <f t="shared" si="2"/>
        <v>0.93732450862414762</v>
      </c>
      <c r="T70" s="116" t="s">
        <v>19</v>
      </c>
      <c r="U70" s="140" t="s">
        <v>19</v>
      </c>
      <c r="V70" s="112" t="s">
        <v>1382</v>
      </c>
      <c r="W70" s="83"/>
      <c r="X70" s="188"/>
    </row>
    <row r="71" spans="2:24" s="2" customFormat="1" ht="21.75" customHeight="1" x14ac:dyDescent="0.25">
      <c r="B71" s="222"/>
      <c r="C71" s="224"/>
      <c r="D71" s="247"/>
      <c r="E71" s="122" t="s">
        <v>39</v>
      </c>
      <c r="F71" s="122" t="s">
        <v>34</v>
      </c>
      <c r="G71" s="122" t="s">
        <v>46</v>
      </c>
      <c r="H71" s="122" t="s">
        <v>938</v>
      </c>
      <c r="I71" s="122" t="s">
        <v>13</v>
      </c>
      <c r="J71" s="244"/>
      <c r="K71" s="174" t="s">
        <v>6</v>
      </c>
      <c r="L71" s="113" t="s">
        <v>640</v>
      </c>
      <c r="M71" s="141">
        <v>21260.399999999998</v>
      </c>
      <c r="N71" s="141">
        <v>21260.399999999998</v>
      </c>
      <c r="O71" s="141">
        <v>21260.399999999998</v>
      </c>
      <c r="P71" s="115">
        <f t="shared" si="1"/>
        <v>1</v>
      </c>
      <c r="Q71" s="113"/>
      <c r="R71" s="114">
        <v>21418.2</v>
      </c>
      <c r="S71" s="115">
        <f t="shared" si="2"/>
        <v>1.0074222498165606</v>
      </c>
      <c r="T71" s="116" t="s">
        <v>19</v>
      </c>
      <c r="U71" s="140" t="s">
        <v>19</v>
      </c>
      <c r="V71" s="112" t="s">
        <v>465</v>
      </c>
      <c r="W71" s="83"/>
      <c r="X71" s="188"/>
    </row>
    <row r="72" spans="2:24" s="2" customFormat="1" ht="60.75" customHeight="1" x14ac:dyDescent="0.25">
      <c r="B72" s="222" t="s">
        <v>1006</v>
      </c>
      <c r="C72" s="224" t="s">
        <v>49</v>
      </c>
      <c r="D72" s="122" t="s">
        <v>228</v>
      </c>
      <c r="E72" s="236" t="s">
        <v>51</v>
      </c>
      <c r="F72" s="236"/>
      <c r="G72" s="236"/>
      <c r="H72" s="236"/>
      <c r="I72" s="236"/>
      <c r="J72" s="112" t="s">
        <v>445</v>
      </c>
      <c r="K72" s="174" t="s">
        <v>67</v>
      </c>
      <c r="L72" s="113" t="s">
        <v>7</v>
      </c>
      <c r="M72" s="140">
        <v>13775</v>
      </c>
      <c r="N72" s="140">
        <v>13775</v>
      </c>
      <c r="O72" s="114" t="s">
        <v>7</v>
      </c>
      <c r="P72" s="115" t="s">
        <v>7</v>
      </c>
      <c r="Q72" s="140"/>
      <c r="R72" s="140">
        <v>13775</v>
      </c>
      <c r="S72" s="115">
        <f>R72/N72</f>
        <v>1</v>
      </c>
      <c r="T72" s="116">
        <v>0.1</v>
      </c>
      <c r="U72" s="140" t="s">
        <v>19</v>
      </c>
      <c r="V72" s="112"/>
      <c r="W72" s="83"/>
      <c r="X72" s="188"/>
    </row>
    <row r="73" spans="2:24" s="2" customFormat="1" ht="62.25" customHeight="1" x14ac:dyDescent="0.25">
      <c r="B73" s="222"/>
      <c r="C73" s="224"/>
      <c r="D73" s="139" t="s">
        <v>8</v>
      </c>
      <c r="E73" s="122" t="s">
        <v>39</v>
      </c>
      <c r="F73" s="122" t="s">
        <v>34</v>
      </c>
      <c r="G73" s="122" t="s">
        <v>46</v>
      </c>
      <c r="H73" s="122" t="s">
        <v>938</v>
      </c>
      <c r="I73" s="122" t="s">
        <v>13</v>
      </c>
      <c r="J73" s="137" t="s">
        <v>317</v>
      </c>
      <c r="K73" s="174" t="s">
        <v>6</v>
      </c>
      <c r="L73" s="113" t="s">
        <v>640</v>
      </c>
      <c r="M73" s="141">
        <v>37638</v>
      </c>
      <c r="N73" s="141">
        <v>37638</v>
      </c>
      <c r="O73" s="141">
        <v>37638</v>
      </c>
      <c r="P73" s="115">
        <f t="shared" si="1"/>
        <v>1</v>
      </c>
      <c r="Q73" s="113"/>
      <c r="R73" s="114">
        <v>36649.300000000003</v>
      </c>
      <c r="S73" s="115">
        <f t="shared" si="2"/>
        <v>0.97373133535256928</v>
      </c>
      <c r="T73" s="116" t="s">
        <v>19</v>
      </c>
      <c r="U73" s="140" t="s">
        <v>19</v>
      </c>
      <c r="V73" s="143" t="s">
        <v>1382</v>
      </c>
      <c r="W73" s="91"/>
      <c r="X73" s="188"/>
    </row>
    <row r="74" spans="2:24" s="2" customFormat="1" ht="60.75" customHeight="1" x14ac:dyDescent="0.25">
      <c r="B74" s="222" t="s">
        <v>1007</v>
      </c>
      <c r="C74" s="224" t="s">
        <v>49</v>
      </c>
      <c r="D74" s="122" t="s">
        <v>228</v>
      </c>
      <c r="E74" s="236" t="s">
        <v>52</v>
      </c>
      <c r="F74" s="236"/>
      <c r="G74" s="236"/>
      <c r="H74" s="236"/>
      <c r="I74" s="236"/>
      <c r="J74" s="112" t="s">
        <v>445</v>
      </c>
      <c r="K74" s="174" t="s">
        <v>67</v>
      </c>
      <c r="L74" s="113" t="s">
        <v>7</v>
      </c>
      <c r="M74" s="140">
        <v>1668</v>
      </c>
      <c r="N74" s="140">
        <v>1868</v>
      </c>
      <c r="O74" s="114" t="s">
        <v>7</v>
      </c>
      <c r="P74" s="115" t="s">
        <v>7</v>
      </c>
      <c r="Q74" s="140"/>
      <c r="R74" s="140">
        <v>1868</v>
      </c>
      <c r="S74" s="115">
        <f>R74/N74</f>
        <v>1</v>
      </c>
      <c r="T74" s="116">
        <v>0.1</v>
      </c>
      <c r="U74" s="140" t="s">
        <v>19</v>
      </c>
      <c r="V74" s="112"/>
      <c r="W74" s="83"/>
      <c r="X74" s="188"/>
    </row>
    <row r="75" spans="2:24" s="2" customFormat="1" ht="43.5" customHeight="1" x14ac:dyDescent="0.25">
      <c r="B75" s="222"/>
      <c r="C75" s="224"/>
      <c r="D75" s="139" t="s">
        <v>8</v>
      </c>
      <c r="E75" s="122" t="s">
        <v>39</v>
      </c>
      <c r="F75" s="122" t="s">
        <v>34</v>
      </c>
      <c r="G75" s="122" t="s">
        <v>46</v>
      </c>
      <c r="H75" s="122" t="s">
        <v>938</v>
      </c>
      <c r="I75" s="122" t="s">
        <v>13</v>
      </c>
      <c r="J75" s="137" t="s">
        <v>317</v>
      </c>
      <c r="K75" s="174" t="s">
        <v>6</v>
      </c>
      <c r="L75" s="113" t="s">
        <v>640</v>
      </c>
      <c r="M75" s="141">
        <v>4557.8000000000011</v>
      </c>
      <c r="N75" s="141">
        <v>5104.0999999999995</v>
      </c>
      <c r="O75" s="141">
        <v>5104.0999999999995</v>
      </c>
      <c r="P75" s="115">
        <f t="shared" si="1"/>
        <v>1</v>
      </c>
      <c r="Q75" s="113"/>
      <c r="R75" s="114">
        <v>4131.3999999999996</v>
      </c>
      <c r="S75" s="115">
        <f t="shared" si="2"/>
        <v>0.80942771497423638</v>
      </c>
      <c r="T75" s="116" t="s">
        <v>19</v>
      </c>
      <c r="U75" s="140" t="s">
        <v>19</v>
      </c>
      <c r="V75" s="112" t="s">
        <v>1382</v>
      </c>
      <c r="W75" s="83"/>
      <c r="X75" s="188"/>
    </row>
    <row r="76" spans="2:24" s="2" customFormat="1" ht="63.75" customHeight="1" x14ac:dyDescent="0.25">
      <c r="B76" s="222" t="s">
        <v>1008</v>
      </c>
      <c r="C76" s="224" t="s">
        <v>49</v>
      </c>
      <c r="D76" s="122" t="s">
        <v>228</v>
      </c>
      <c r="E76" s="236" t="s">
        <v>53</v>
      </c>
      <c r="F76" s="236"/>
      <c r="G76" s="236"/>
      <c r="H76" s="236"/>
      <c r="I76" s="236"/>
      <c r="J76" s="112" t="s">
        <v>445</v>
      </c>
      <c r="K76" s="174" t="s">
        <v>67</v>
      </c>
      <c r="L76" s="113" t="s">
        <v>7</v>
      </c>
      <c r="M76" s="140">
        <v>4505</v>
      </c>
      <c r="N76" s="140">
        <v>4905</v>
      </c>
      <c r="O76" s="114" t="s">
        <v>7</v>
      </c>
      <c r="P76" s="115" t="s">
        <v>7</v>
      </c>
      <c r="Q76" s="140"/>
      <c r="R76" s="140">
        <v>4905</v>
      </c>
      <c r="S76" s="115">
        <f>R76/N76</f>
        <v>1</v>
      </c>
      <c r="T76" s="116">
        <v>0.1</v>
      </c>
      <c r="U76" s="140" t="s">
        <v>19</v>
      </c>
      <c r="V76" s="112"/>
      <c r="W76" s="83"/>
      <c r="X76" s="188"/>
    </row>
    <row r="77" spans="2:24" s="2" customFormat="1" ht="52.5" customHeight="1" x14ac:dyDescent="0.25">
      <c r="B77" s="222"/>
      <c r="C77" s="224"/>
      <c r="D77" s="139" t="s">
        <v>8</v>
      </c>
      <c r="E77" s="122" t="s">
        <v>39</v>
      </c>
      <c r="F77" s="122" t="s">
        <v>34</v>
      </c>
      <c r="G77" s="122" t="s">
        <v>46</v>
      </c>
      <c r="H77" s="122" t="s">
        <v>938</v>
      </c>
      <c r="I77" s="122" t="s">
        <v>13</v>
      </c>
      <c r="J77" s="137" t="s">
        <v>317</v>
      </c>
      <c r="K77" s="174" t="s">
        <v>6</v>
      </c>
      <c r="L77" s="113" t="s">
        <v>640</v>
      </c>
      <c r="M77" s="141">
        <v>12309.3</v>
      </c>
      <c r="N77" s="141">
        <v>13402.199999999999</v>
      </c>
      <c r="O77" s="141">
        <v>13402.199999999999</v>
      </c>
      <c r="P77" s="115">
        <f t="shared" si="1"/>
        <v>1</v>
      </c>
      <c r="Q77" s="113"/>
      <c r="R77" s="114">
        <v>12497.8</v>
      </c>
      <c r="S77" s="115">
        <f t="shared" si="2"/>
        <v>0.93251854173195448</v>
      </c>
      <c r="T77" s="116" t="s">
        <v>19</v>
      </c>
      <c r="U77" s="140" t="s">
        <v>19</v>
      </c>
      <c r="V77" s="143" t="s">
        <v>1382</v>
      </c>
      <c r="W77" s="91"/>
      <c r="X77" s="188"/>
    </row>
    <row r="78" spans="2:24" s="2" customFormat="1" ht="39.75" customHeight="1" x14ac:dyDescent="0.25">
      <c r="B78" s="222" t="s">
        <v>1009</v>
      </c>
      <c r="C78" s="228" t="s">
        <v>425</v>
      </c>
      <c r="D78" s="122" t="s">
        <v>228</v>
      </c>
      <c r="E78" s="236" t="s">
        <v>65</v>
      </c>
      <c r="F78" s="236"/>
      <c r="G78" s="236"/>
      <c r="H78" s="236"/>
      <c r="I78" s="236"/>
      <c r="J78" s="138" t="s">
        <v>448</v>
      </c>
      <c r="K78" s="174" t="s">
        <v>45</v>
      </c>
      <c r="L78" s="113" t="s">
        <v>7</v>
      </c>
      <c r="M78" s="140">
        <v>68</v>
      </c>
      <c r="N78" s="140">
        <v>67</v>
      </c>
      <c r="O78" s="114" t="s">
        <v>7</v>
      </c>
      <c r="P78" s="115" t="s">
        <v>7</v>
      </c>
      <c r="Q78" s="140"/>
      <c r="R78" s="140">
        <v>66</v>
      </c>
      <c r="S78" s="115">
        <f>R78/N78</f>
        <v>0.9850746268656716</v>
      </c>
      <c r="T78" s="116">
        <v>0.1</v>
      </c>
      <c r="U78" s="140" t="s">
        <v>19</v>
      </c>
      <c r="V78" s="112" t="s">
        <v>1514</v>
      </c>
      <c r="W78" s="83"/>
      <c r="X78" s="188"/>
    </row>
    <row r="79" spans="2:24" s="2" customFormat="1" ht="48" customHeight="1" x14ac:dyDescent="0.25">
      <c r="B79" s="222"/>
      <c r="C79" s="228"/>
      <c r="D79" s="139" t="s">
        <v>8</v>
      </c>
      <c r="E79" s="122" t="s">
        <v>39</v>
      </c>
      <c r="F79" s="122" t="s">
        <v>34</v>
      </c>
      <c r="G79" s="122" t="s">
        <v>37</v>
      </c>
      <c r="H79" s="122" t="s">
        <v>938</v>
      </c>
      <c r="I79" s="122" t="s">
        <v>13</v>
      </c>
      <c r="J79" s="244" t="s">
        <v>317</v>
      </c>
      <c r="K79" s="174" t="s">
        <v>6</v>
      </c>
      <c r="L79" s="113" t="s">
        <v>640</v>
      </c>
      <c r="M79" s="141">
        <v>24221.599999999999</v>
      </c>
      <c r="N79" s="141">
        <v>10172.199999999999</v>
      </c>
      <c r="O79" s="141">
        <v>10172.199999999999</v>
      </c>
      <c r="P79" s="115">
        <f t="shared" si="1"/>
        <v>1</v>
      </c>
      <c r="Q79" s="113"/>
      <c r="R79" s="114">
        <v>9354.2000000000007</v>
      </c>
      <c r="S79" s="115">
        <f t="shared" si="2"/>
        <v>0.91958475059475842</v>
      </c>
      <c r="T79" s="116" t="s">
        <v>19</v>
      </c>
      <c r="U79" s="140" t="s">
        <v>19</v>
      </c>
      <c r="V79" s="112" t="s">
        <v>1382</v>
      </c>
      <c r="W79" s="83"/>
      <c r="X79" s="188"/>
    </row>
    <row r="80" spans="2:24" s="2" customFormat="1" ht="27.75" customHeight="1" x14ac:dyDescent="0.25">
      <c r="B80" s="222"/>
      <c r="C80" s="228"/>
      <c r="D80" s="139" t="s">
        <v>8</v>
      </c>
      <c r="E80" s="122" t="s">
        <v>39</v>
      </c>
      <c r="F80" s="122" t="s">
        <v>34</v>
      </c>
      <c r="G80" s="122" t="s">
        <v>46</v>
      </c>
      <c r="H80" s="122" t="s">
        <v>938</v>
      </c>
      <c r="I80" s="122" t="s">
        <v>13</v>
      </c>
      <c r="J80" s="244"/>
      <c r="K80" s="174" t="s">
        <v>6</v>
      </c>
      <c r="L80" s="113" t="s">
        <v>640</v>
      </c>
      <c r="M80" s="141">
        <v>112424.79999999999</v>
      </c>
      <c r="N80" s="141">
        <v>105319.20000000001</v>
      </c>
      <c r="O80" s="141">
        <v>105319.20000000001</v>
      </c>
      <c r="P80" s="115">
        <f t="shared" si="1"/>
        <v>1</v>
      </c>
      <c r="Q80" s="113"/>
      <c r="R80" s="114">
        <v>116297.95</v>
      </c>
      <c r="S80" s="115">
        <f t="shared" si="2"/>
        <v>1.1042426262257972</v>
      </c>
      <c r="T80" s="116" t="s">
        <v>19</v>
      </c>
      <c r="U80" s="140" t="s">
        <v>19</v>
      </c>
      <c r="V80" s="132" t="s">
        <v>465</v>
      </c>
      <c r="W80" s="84"/>
      <c r="X80" s="188"/>
    </row>
    <row r="81" spans="2:24" s="2" customFormat="1" ht="41.25" customHeight="1" x14ac:dyDescent="0.25">
      <c r="B81" s="222" t="s">
        <v>1010</v>
      </c>
      <c r="C81" s="228" t="s">
        <v>54</v>
      </c>
      <c r="D81" s="122" t="s">
        <v>228</v>
      </c>
      <c r="E81" s="236" t="s">
        <v>55</v>
      </c>
      <c r="F81" s="236"/>
      <c r="G81" s="236"/>
      <c r="H81" s="236"/>
      <c r="I81" s="236"/>
      <c r="J81" s="138" t="s">
        <v>353</v>
      </c>
      <c r="K81" s="174" t="s">
        <v>67</v>
      </c>
      <c r="L81" s="113" t="s">
        <v>7</v>
      </c>
      <c r="M81" s="140">
        <v>3526</v>
      </c>
      <c r="N81" s="140">
        <v>3526</v>
      </c>
      <c r="O81" s="114" t="s">
        <v>7</v>
      </c>
      <c r="P81" s="115" t="s">
        <v>7</v>
      </c>
      <c r="Q81" s="140"/>
      <c r="R81" s="140">
        <v>3526</v>
      </c>
      <c r="S81" s="115">
        <f>R81/N81</f>
        <v>1</v>
      </c>
      <c r="T81" s="116">
        <v>0.1</v>
      </c>
      <c r="U81" s="140" t="s">
        <v>19</v>
      </c>
      <c r="V81" s="112"/>
      <c r="W81" s="83"/>
      <c r="X81" s="188"/>
    </row>
    <row r="82" spans="2:24" s="2" customFormat="1" ht="24.75" customHeight="1" x14ac:dyDescent="0.25">
      <c r="B82" s="222"/>
      <c r="C82" s="228"/>
      <c r="D82" s="139" t="s">
        <v>8</v>
      </c>
      <c r="E82" s="122" t="s">
        <v>39</v>
      </c>
      <c r="F82" s="122" t="s">
        <v>34</v>
      </c>
      <c r="G82" s="122" t="s">
        <v>46</v>
      </c>
      <c r="H82" s="122" t="s">
        <v>938</v>
      </c>
      <c r="I82" s="122" t="s">
        <v>13</v>
      </c>
      <c r="J82" s="137" t="s">
        <v>317</v>
      </c>
      <c r="K82" s="174" t="s">
        <v>6</v>
      </c>
      <c r="L82" s="113" t="s">
        <v>640</v>
      </c>
      <c r="M82" s="141">
        <v>9634.5</v>
      </c>
      <c r="N82" s="141">
        <v>9634.5</v>
      </c>
      <c r="O82" s="141">
        <v>9634.5</v>
      </c>
      <c r="P82" s="115">
        <f>O82/N82</f>
        <v>1</v>
      </c>
      <c r="Q82" s="113"/>
      <c r="R82" s="114">
        <v>9705.1</v>
      </c>
      <c r="S82" s="115">
        <f t="shared" si="2"/>
        <v>1.0073278322694483</v>
      </c>
      <c r="T82" s="140" t="s">
        <v>19</v>
      </c>
      <c r="U82" s="140" t="s">
        <v>19</v>
      </c>
      <c r="V82" s="112" t="s">
        <v>465</v>
      </c>
      <c r="W82" s="83"/>
      <c r="X82" s="188"/>
    </row>
    <row r="83" spans="2:24" s="2" customFormat="1" ht="39.75" customHeight="1" x14ac:dyDescent="0.25">
      <c r="B83" s="222" t="s">
        <v>1011</v>
      </c>
      <c r="C83" s="228" t="s">
        <v>54</v>
      </c>
      <c r="D83" s="122" t="s">
        <v>228</v>
      </c>
      <c r="E83" s="236" t="s">
        <v>56</v>
      </c>
      <c r="F83" s="236"/>
      <c r="G83" s="236"/>
      <c r="H83" s="236"/>
      <c r="I83" s="236"/>
      <c r="J83" s="138" t="s">
        <v>333</v>
      </c>
      <c r="K83" s="174" t="s">
        <v>67</v>
      </c>
      <c r="L83" s="113" t="s">
        <v>7</v>
      </c>
      <c r="M83" s="140">
        <v>13162</v>
      </c>
      <c r="N83" s="140">
        <v>13162</v>
      </c>
      <c r="O83" s="114" t="s">
        <v>7</v>
      </c>
      <c r="P83" s="115" t="s">
        <v>7</v>
      </c>
      <c r="Q83" s="140"/>
      <c r="R83" s="140">
        <v>13162</v>
      </c>
      <c r="S83" s="115">
        <f>R83/N83</f>
        <v>1</v>
      </c>
      <c r="T83" s="116">
        <v>0.1</v>
      </c>
      <c r="U83" s="140" t="s">
        <v>19</v>
      </c>
      <c r="V83" s="112"/>
      <c r="W83" s="83"/>
      <c r="X83" s="188"/>
    </row>
    <row r="84" spans="2:24" s="2" customFormat="1" ht="43.5" customHeight="1" x14ac:dyDescent="0.25">
      <c r="B84" s="222"/>
      <c r="C84" s="228"/>
      <c r="D84" s="139" t="s">
        <v>8</v>
      </c>
      <c r="E84" s="122" t="s">
        <v>39</v>
      </c>
      <c r="F84" s="122" t="s">
        <v>34</v>
      </c>
      <c r="G84" s="122" t="s">
        <v>46</v>
      </c>
      <c r="H84" s="122" t="s">
        <v>938</v>
      </c>
      <c r="I84" s="122" t="s">
        <v>13</v>
      </c>
      <c r="J84" s="137" t="s">
        <v>317</v>
      </c>
      <c r="K84" s="174" t="s">
        <v>6</v>
      </c>
      <c r="L84" s="113" t="s">
        <v>640</v>
      </c>
      <c r="M84" s="141">
        <v>35962.799999999996</v>
      </c>
      <c r="N84" s="141">
        <v>35962.799999999996</v>
      </c>
      <c r="O84" s="141">
        <v>35962.799999999996</v>
      </c>
      <c r="P84" s="115">
        <f>O84/N84</f>
        <v>1</v>
      </c>
      <c r="Q84" s="113"/>
      <c r="R84" s="114">
        <v>35466.9</v>
      </c>
      <c r="S84" s="115">
        <f t="shared" si="2"/>
        <v>0.98621075110947998</v>
      </c>
      <c r="T84" s="140" t="s">
        <v>19</v>
      </c>
      <c r="U84" s="140" t="s">
        <v>19</v>
      </c>
      <c r="V84" s="132" t="s">
        <v>1382</v>
      </c>
      <c r="W84" s="84"/>
      <c r="X84" s="188"/>
    </row>
    <row r="85" spans="2:24" s="2" customFormat="1" ht="36.75" customHeight="1" x14ac:dyDescent="0.25">
      <c r="B85" s="222" t="s">
        <v>1012</v>
      </c>
      <c r="C85" s="228" t="s">
        <v>54</v>
      </c>
      <c r="D85" s="122" t="s">
        <v>228</v>
      </c>
      <c r="E85" s="236" t="s">
        <v>57</v>
      </c>
      <c r="F85" s="236"/>
      <c r="G85" s="236"/>
      <c r="H85" s="236"/>
      <c r="I85" s="236"/>
      <c r="J85" s="138" t="s">
        <v>353</v>
      </c>
      <c r="K85" s="174" t="s">
        <v>67</v>
      </c>
      <c r="L85" s="113" t="s">
        <v>7</v>
      </c>
      <c r="M85" s="140">
        <v>4654</v>
      </c>
      <c r="N85" s="140">
        <v>4654</v>
      </c>
      <c r="O85" s="114" t="s">
        <v>7</v>
      </c>
      <c r="P85" s="115" t="s">
        <v>7</v>
      </c>
      <c r="Q85" s="140"/>
      <c r="R85" s="140">
        <v>4654</v>
      </c>
      <c r="S85" s="115">
        <f>R85/N85</f>
        <v>1</v>
      </c>
      <c r="T85" s="116">
        <v>0.1</v>
      </c>
      <c r="U85" s="140" t="s">
        <v>19</v>
      </c>
      <c r="V85" s="112"/>
      <c r="W85" s="83"/>
      <c r="X85" s="188"/>
    </row>
    <row r="86" spans="2:24" s="2" customFormat="1" ht="56.25" x14ac:dyDescent="0.25">
      <c r="B86" s="222"/>
      <c r="C86" s="228"/>
      <c r="D86" s="139" t="s">
        <v>8</v>
      </c>
      <c r="E86" s="122" t="s">
        <v>39</v>
      </c>
      <c r="F86" s="122" t="s">
        <v>34</v>
      </c>
      <c r="G86" s="122" t="s">
        <v>46</v>
      </c>
      <c r="H86" s="122" t="s">
        <v>938</v>
      </c>
      <c r="I86" s="122" t="s">
        <v>13</v>
      </c>
      <c r="J86" s="137" t="s">
        <v>317</v>
      </c>
      <c r="K86" s="174" t="s">
        <v>6</v>
      </c>
      <c r="L86" s="113" t="s">
        <v>640</v>
      </c>
      <c r="M86" s="141">
        <v>12716.5</v>
      </c>
      <c r="N86" s="141">
        <v>12716.5</v>
      </c>
      <c r="O86" s="141">
        <v>12716.5</v>
      </c>
      <c r="P86" s="115">
        <f t="shared" ref="P86:P96" si="3">O86/N86</f>
        <v>1</v>
      </c>
      <c r="Q86" s="113"/>
      <c r="R86" s="114">
        <v>12689.28</v>
      </c>
      <c r="S86" s="115">
        <f t="shared" si="2"/>
        <v>0.99785947391184682</v>
      </c>
      <c r="T86" s="140" t="s">
        <v>19</v>
      </c>
      <c r="U86" s="140" t="s">
        <v>19</v>
      </c>
      <c r="V86" s="112" t="s">
        <v>1382</v>
      </c>
      <c r="W86" s="83"/>
      <c r="X86" s="188"/>
    </row>
    <row r="87" spans="2:24" s="2" customFormat="1" ht="40.5" customHeight="1" x14ac:dyDescent="0.25">
      <c r="B87" s="222" t="s">
        <v>1013</v>
      </c>
      <c r="C87" s="228" t="s">
        <v>54</v>
      </c>
      <c r="D87" s="122" t="s">
        <v>228</v>
      </c>
      <c r="E87" s="236" t="s">
        <v>58</v>
      </c>
      <c r="F87" s="236"/>
      <c r="G87" s="236"/>
      <c r="H87" s="236"/>
      <c r="I87" s="236"/>
      <c r="J87" s="138" t="s">
        <v>333</v>
      </c>
      <c r="K87" s="174" t="s">
        <v>67</v>
      </c>
      <c r="L87" s="113" t="s">
        <v>7</v>
      </c>
      <c r="M87" s="140">
        <v>483</v>
      </c>
      <c r="N87" s="140">
        <v>483</v>
      </c>
      <c r="O87" s="114" t="s">
        <v>7</v>
      </c>
      <c r="P87" s="115" t="s">
        <v>7</v>
      </c>
      <c r="Q87" s="140"/>
      <c r="R87" s="140">
        <v>483</v>
      </c>
      <c r="S87" s="115">
        <f>R87/N87</f>
        <v>1</v>
      </c>
      <c r="T87" s="116">
        <v>0.1</v>
      </c>
      <c r="U87" s="140" t="s">
        <v>19</v>
      </c>
      <c r="V87" s="112"/>
      <c r="W87" s="83"/>
      <c r="X87" s="188"/>
    </row>
    <row r="88" spans="2:24" s="2" customFormat="1" ht="25.5" customHeight="1" x14ac:dyDescent="0.25">
      <c r="B88" s="222"/>
      <c r="C88" s="228"/>
      <c r="D88" s="139" t="s">
        <v>8</v>
      </c>
      <c r="E88" s="122" t="s">
        <v>39</v>
      </c>
      <c r="F88" s="122" t="s">
        <v>34</v>
      </c>
      <c r="G88" s="122" t="s">
        <v>46</v>
      </c>
      <c r="H88" s="122" t="s">
        <v>938</v>
      </c>
      <c r="I88" s="122" t="s">
        <v>13</v>
      </c>
      <c r="J88" s="137" t="s">
        <v>317</v>
      </c>
      <c r="K88" s="174" t="s">
        <v>6</v>
      </c>
      <c r="L88" s="113" t="s">
        <v>640</v>
      </c>
      <c r="M88" s="141">
        <v>1319.8000000000002</v>
      </c>
      <c r="N88" s="141">
        <v>1319.8000000000002</v>
      </c>
      <c r="O88" s="141">
        <v>1319.8000000000002</v>
      </c>
      <c r="P88" s="115">
        <f t="shared" si="3"/>
        <v>1</v>
      </c>
      <c r="Q88" s="113"/>
      <c r="R88" s="114">
        <v>1324.6</v>
      </c>
      <c r="S88" s="115">
        <f t="shared" si="2"/>
        <v>1.0036369146840429</v>
      </c>
      <c r="T88" s="140" t="s">
        <v>19</v>
      </c>
      <c r="U88" s="140" t="s">
        <v>19</v>
      </c>
      <c r="V88" s="112" t="s">
        <v>465</v>
      </c>
      <c r="W88" s="83"/>
      <c r="X88" s="188"/>
    </row>
    <row r="89" spans="2:24" s="2" customFormat="1" ht="41.25" customHeight="1" x14ac:dyDescent="0.25">
      <c r="B89" s="222" t="s">
        <v>1014</v>
      </c>
      <c r="C89" s="228" t="s">
        <v>424</v>
      </c>
      <c r="D89" s="122" t="s">
        <v>228</v>
      </c>
      <c r="E89" s="236" t="s">
        <v>59</v>
      </c>
      <c r="F89" s="236"/>
      <c r="G89" s="236"/>
      <c r="H89" s="236"/>
      <c r="I89" s="236"/>
      <c r="J89" s="138" t="s">
        <v>333</v>
      </c>
      <c r="K89" s="174" t="s">
        <v>67</v>
      </c>
      <c r="L89" s="113" t="s">
        <v>7</v>
      </c>
      <c r="M89" s="140">
        <v>33</v>
      </c>
      <c r="N89" s="140">
        <v>33</v>
      </c>
      <c r="O89" s="114" t="s">
        <v>7</v>
      </c>
      <c r="P89" s="115" t="s">
        <v>7</v>
      </c>
      <c r="Q89" s="140"/>
      <c r="R89" s="140">
        <v>33</v>
      </c>
      <c r="S89" s="115">
        <f>R89/N89</f>
        <v>1</v>
      </c>
      <c r="T89" s="116">
        <v>0.1</v>
      </c>
      <c r="U89" s="140" t="s">
        <v>19</v>
      </c>
      <c r="V89" s="112"/>
      <c r="W89" s="83"/>
      <c r="X89" s="188"/>
    </row>
    <row r="90" spans="2:24" s="2" customFormat="1" ht="42.75" customHeight="1" x14ac:dyDescent="0.25">
      <c r="B90" s="222"/>
      <c r="C90" s="228"/>
      <c r="D90" s="139" t="s">
        <v>8</v>
      </c>
      <c r="E90" s="122" t="s">
        <v>39</v>
      </c>
      <c r="F90" s="122" t="s">
        <v>34</v>
      </c>
      <c r="G90" s="122" t="s">
        <v>46</v>
      </c>
      <c r="H90" s="122" t="s">
        <v>938</v>
      </c>
      <c r="I90" s="122" t="s">
        <v>13</v>
      </c>
      <c r="J90" s="137" t="s">
        <v>317</v>
      </c>
      <c r="K90" s="174" t="s">
        <v>6</v>
      </c>
      <c r="L90" s="113" t="s">
        <v>640</v>
      </c>
      <c r="M90" s="141">
        <v>90.299999999999983</v>
      </c>
      <c r="N90" s="141">
        <v>90.299999999999983</v>
      </c>
      <c r="O90" s="141">
        <v>90.299999999999983</v>
      </c>
      <c r="P90" s="115">
        <f t="shared" si="3"/>
        <v>1</v>
      </c>
      <c r="Q90" s="113"/>
      <c r="R90" s="114">
        <v>83.7</v>
      </c>
      <c r="S90" s="115">
        <f t="shared" si="2"/>
        <v>0.92691029900332245</v>
      </c>
      <c r="T90" s="140" t="s">
        <v>19</v>
      </c>
      <c r="U90" s="140" t="s">
        <v>19</v>
      </c>
      <c r="V90" s="112" t="s">
        <v>1382</v>
      </c>
      <c r="W90" s="83"/>
      <c r="X90" s="188"/>
    </row>
    <row r="91" spans="2:24" s="2" customFormat="1" ht="39" customHeight="1" x14ac:dyDescent="0.25">
      <c r="B91" s="222" t="s">
        <v>1015</v>
      </c>
      <c r="C91" s="228" t="s">
        <v>424</v>
      </c>
      <c r="D91" s="122" t="s">
        <v>228</v>
      </c>
      <c r="E91" s="236" t="s">
        <v>60</v>
      </c>
      <c r="F91" s="236"/>
      <c r="G91" s="236"/>
      <c r="H91" s="236"/>
      <c r="I91" s="236"/>
      <c r="J91" s="138" t="s">
        <v>333</v>
      </c>
      <c r="K91" s="174" t="s">
        <v>67</v>
      </c>
      <c r="L91" s="113" t="s">
        <v>7</v>
      </c>
      <c r="M91" s="140">
        <v>165</v>
      </c>
      <c r="N91" s="140">
        <v>165</v>
      </c>
      <c r="O91" s="114" t="s">
        <v>7</v>
      </c>
      <c r="P91" s="115" t="s">
        <v>7</v>
      </c>
      <c r="Q91" s="140"/>
      <c r="R91" s="140">
        <v>165</v>
      </c>
      <c r="S91" s="115">
        <f>R91/N91</f>
        <v>1</v>
      </c>
      <c r="T91" s="116">
        <v>0.1</v>
      </c>
      <c r="U91" s="140" t="s">
        <v>19</v>
      </c>
      <c r="V91" s="112"/>
      <c r="W91" s="83"/>
      <c r="X91" s="188"/>
    </row>
    <row r="92" spans="2:24" s="2" customFormat="1" ht="41.25" customHeight="1" x14ac:dyDescent="0.25">
      <c r="B92" s="222"/>
      <c r="C92" s="228"/>
      <c r="D92" s="139" t="s">
        <v>8</v>
      </c>
      <c r="E92" s="122" t="s">
        <v>39</v>
      </c>
      <c r="F92" s="122" t="s">
        <v>34</v>
      </c>
      <c r="G92" s="122" t="s">
        <v>46</v>
      </c>
      <c r="H92" s="122" t="s">
        <v>938</v>
      </c>
      <c r="I92" s="122" t="s">
        <v>13</v>
      </c>
      <c r="J92" s="137" t="s">
        <v>317</v>
      </c>
      <c r="K92" s="174" t="s">
        <v>6</v>
      </c>
      <c r="L92" s="113" t="s">
        <v>640</v>
      </c>
      <c r="M92" s="141">
        <v>451.1</v>
      </c>
      <c r="N92" s="141">
        <v>451.1</v>
      </c>
      <c r="O92" s="141">
        <v>451.1</v>
      </c>
      <c r="P92" s="115">
        <f t="shared" si="3"/>
        <v>1</v>
      </c>
      <c r="Q92" s="113"/>
      <c r="R92" s="114">
        <v>446.6</v>
      </c>
      <c r="S92" s="115">
        <f t="shared" si="2"/>
        <v>0.99002438483706501</v>
      </c>
      <c r="T92" s="140" t="s">
        <v>19</v>
      </c>
      <c r="U92" s="140" t="s">
        <v>19</v>
      </c>
      <c r="V92" s="112" t="s">
        <v>1382</v>
      </c>
      <c r="W92" s="83"/>
      <c r="X92" s="188"/>
    </row>
    <row r="93" spans="2:24" s="2" customFormat="1" ht="42.75" customHeight="1" x14ac:dyDescent="0.25">
      <c r="B93" s="222" t="s">
        <v>1016</v>
      </c>
      <c r="C93" s="228" t="s">
        <v>424</v>
      </c>
      <c r="D93" s="122" t="s">
        <v>228</v>
      </c>
      <c r="E93" s="236" t="s">
        <v>61</v>
      </c>
      <c r="F93" s="236"/>
      <c r="G93" s="236"/>
      <c r="H93" s="236"/>
      <c r="I93" s="236"/>
      <c r="J93" s="138" t="s">
        <v>333</v>
      </c>
      <c r="K93" s="174" t="s">
        <v>67</v>
      </c>
      <c r="L93" s="113" t="s">
        <v>7</v>
      </c>
      <c r="M93" s="140">
        <v>300</v>
      </c>
      <c r="N93" s="140">
        <v>300</v>
      </c>
      <c r="O93" s="114" t="s">
        <v>7</v>
      </c>
      <c r="P93" s="115" t="s">
        <v>7</v>
      </c>
      <c r="Q93" s="140"/>
      <c r="R93" s="140">
        <v>300</v>
      </c>
      <c r="S93" s="115">
        <f>R93/N93</f>
        <v>1</v>
      </c>
      <c r="T93" s="116">
        <v>0.1</v>
      </c>
      <c r="U93" s="140" t="s">
        <v>19</v>
      </c>
      <c r="V93" s="112"/>
      <c r="W93" s="83"/>
      <c r="X93" s="188"/>
    </row>
    <row r="94" spans="2:24" s="2" customFormat="1" ht="25.5" customHeight="1" x14ac:dyDescent="0.25">
      <c r="B94" s="222"/>
      <c r="C94" s="228"/>
      <c r="D94" s="139" t="s">
        <v>8</v>
      </c>
      <c r="E94" s="122" t="s">
        <v>39</v>
      </c>
      <c r="F94" s="122" t="s">
        <v>34</v>
      </c>
      <c r="G94" s="122" t="s">
        <v>46</v>
      </c>
      <c r="H94" s="122" t="s">
        <v>938</v>
      </c>
      <c r="I94" s="122" t="s">
        <v>13</v>
      </c>
      <c r="J94" s="137" t="s">
        <v>317</v>
      </c>
      <c r="K94" s="174" t="s">
        <v>6</v>
      </c>
      <c r="L94" s="113" t="s">
        <v>640</v>
      </c>
      <c r="M94" s="141">
        <v>819.80000000000007</v>
      </c>
      <c r="N94" s="141">
        <v>819.80000000000007</v>
      </c>
      <c r="O94" s="141">
        <v>819.80000000000007</v>
      </c>
      <c r="P94" s="115">
        <f t="shared" si="3"/>
        <v>1</v>
      </c>
      <c r="Q94" s="113"/>
      <c r="R94" s="114">
        <v>822.7</v>
      </c>
      <c r="S94" s="115">
        <f t="shared" si="2"/>
        <v>1.0035374481580872</v>
      </c>
      <c r="T94" s="140" t="s">
        <v>19</v>
      </c>
      <c r="U94" s="140" t="s">
        <v>19</v>
      </c>
      <c r="V94" s="112" t="s">
        <v>465</v>
      </c>
      <c r="W94" s="83"/>
      <c r="X94" s="188"/>
    </row>
    <row r="95" spans="2:24" s="2" customFormat="1" ht="37.5" customHeight="1" x14ac:dyDescent="0.25">
      <c r="B95" s="222" t="s">
        <v>1017</v>
      </c>
      <c r="C95" s="228" t="s">
        <v>62</v>
      </c>
      <c r="D95" s="122" t="s">
        <v>228</v>
      </c>
      <c r="E95" s="236" t="s">
        <v>517</v>
      </c>
      <c r="F95" s="236"/>
      <c r="G95" s="236"/>
      <c r="H95" s="236"/>
      <c r="I95" s="236"/>
      <c r="J95" s="112" t="s">
        <v>452</v>
      </c>
      <c r="K95" s="174" t="s">
        <v>67</v>
      </c>
      <c r="L95" s="113" t="s">
        <v>7</v>
      </c>
      <c r="M95" s="140">
        <v>680</v>
      </c>
      <c r="N95" s="140">
        <v>680</v>
      </c>
      <c r="O95" s="114" t="s">
        <v>7</v>
      </c>
      <c r="P95" s="115" t="s">
        <v>7</v>
      </c>
      <c r="Q95" s="140"/>
      <c r="R95" s="140">
        <v>635</v>
      </c>
      <c r="S95" s="115">
        <f>R95/N95</f>
        <v>0.93382352941176472</v>
      </c>
      <c r="T95" s="116">
        <v>0.1</v>
      </c>
      <c r="U95" s="140" t="s">
        <v>19</v>
      </c>
      <c r="V95" s="112"/>
      <c r="W95" s="83"/>
      <c r="X95" s="188"/>
    </row>
    <row r="96" spans="2:24" s="2" customFormat="1" ht="23.25" customHeight="1" x14ac:dyDescent="0.25">
      <c r="B96" s="222"/>
      <c r="C96" s="228"/>
      <c r="D96" s="139" t="s">
        <v>8</v>
      </c>
      <c r="E96" s="122" t="s">
        <v>39</v>
      </c>
      <c r="F96" s="122" t="s">
        <v>34</v>
      </c>
      <c r="G96" s="122" t="s">
        <v>40</v>
      </c>
      <c r="H96" s="122" t="s">
        <v>938</v>
      </c>
      <c r="I96" s="122" t="s">
        <v>13</v>
      </c>
      <c r="J96" s="137" t="s">
        <v>317</v>
      </c>
      <c r="K96" s="174" t="s">
        <v>6</v>
      </c>
      <c r="L96" s="113" t="s">
        <v>640</v>
      </c>
      <c r="M96" s="141">
        <v>80223.399999999994</v>
      </c>
      <c r="N96" s="141">
        <v>40223.4</v>
      </c>
      <c r="O96" s="141">
        <v>40223.4</v>
      </c>
      <c r="P96" s="115">
        <f t="shared" si="3"/>
        <v>1</v>
      </c>
      <c r="Q96" s="113"/>
      <c r="R96" s="114">
        <v>42430.720000000001</v>
      </c>
      <c r="S96" s="115">
        <f t="shared" si="2"/>
        <v>1.0548765146655927</v>
      </c>
      <c r="T96" s="140" t="s">
        <v>19</v>
      </c>
      <c r="U96" s="140" t="s">
        <v>19</v>
      </c>
      <c r="V96" s="132" t="s">
        <v>465</v>
      </c>
      <c r="W96" s="84"/>
      <c r="X96" s="188"/>
    </row>
    <row r="97" spans="2:24" s="2" customFormat="1" ht="39" customHeight="1" x14ac:dyDescent="0.25">
      <c r="B97" s="222" t="s">
        <v>1018</v>
      </c>
      <c r="C97" s="228" t="s">
        <v>63</v>
      </c>
      <c r="D97" s="122" t="s">
        <v>228</v>
      </c>
      <c r="E97" s="236" t="s">
        <v>518</v>
      </c>
      <c r="F97" s="236"/>
      <c r="G97" s="236"/>
      <c r="H97" s="236"/>
      <c r="I97" s="236"/>
      <c r="J97" s="138" t="s">
        <v>23</v>
      </c>
      <c r="K97" s="174" t="s">
        <v>308</v>
      </c>
      <c r="L97" s="113" t="s">
        <v>7</v>
      </c>
      <c r="M97" s="140">
        <v>45</v>
      </c>
      <c r="N97" s="140">
        <v>45</v>
      </c>
      <c r="O97" s="114" t="s">
        <v>7</v>
      </c>
      <c r="P97" s="115" t="s">
        <v>7</v>
      </c>
      <c r="Q97" s="140"/>
      <c r="R97" s="140">
        <v>45</v>
      </c>
      <c r="S97" s="115">
        <f>R97/N97</f>
        <v>1</v>
      </c>
      <c r="T97" s="116">
        <v>0.1</v>
      </c>
      <c r="U97" s="140" t="s">
        <v>19</v>
      </c>
      <c r="V97" s="112" t="s">
        <v>1513</v>
      </c>
      <c r="W97" s="83"/>
      <c r="X97" s="188"/>
    </row>
    <row r="98" spans="2:24" s="2" customFormat="1" ht="26.25" customHeight="1" x14ac:dyDescent="0.25">
      <c r="B98" s="222"/>
      <c r="C98" s="228"/>
      <c r="D98" s="139" t="s">
        <v>8</v>
      </c>
      <c r="E98" s="122" t="s">
        <v>39</v>
      </c>
      <c r="F98" s="122" t="s">
        <v>34</v>
      </c>
      <c r="G98" s="122" t="s">
        <v>37</v>
      </c>
      <c r="H98" s="122" t="s">
        <v>938</v>
      </c>
      <c r="I98" s="122" t="s">
        <v>13</v>
      </c>
      <c r="J98" s="137" t="s">
        <v>317</v>
      </c>
      <c r="K98" s="174" t="s">
        <v>6</v>
      </c>
      <c r="L98" s="113" t="s">
        <v>640</v>
      </c>
      <c r="M98" s="141">
        <v>7382</v>
      </c>
      <c r="N98" s="141">
        <v>7382.2</v>
      </c>
      <c r="O98" s="141">
        <v>7382.2</v>
      </c>
      <c r="P98" s="115">
        <f>O98/N98</f>
        <v>1</v>
      </c>
      <c r="Q98" s="113"/>
      <c r="R98" s="114">
        <v>6882.2</v>
      </c>
      <c r="S98" s="115">
        <f t="shared" si="2"/>
        <v>0.93226951315326057</v>
      </c>
      <c r="T98" s="140" t="s">
        <v>19</v>
      </c>
      <c r="U98" s="140" t="s">
        <v>19</v>
      </c>
      <c r="V98" s="200" t="s">
        <v>1382</v>
      </c>
      <c r="W98" s="83"/>
      <c r="X98" s="188"/>
    </row>
    <row r="99" spans="2:24" s="2" customFormat="1" ht="23.25" customHeight="1" x14ac:dyDescent="0.25">
      <c r="B99" s="222"/>
      <c r="C99" s="228"/>
      <c r="D99" s="139" t="s">
        <v>8</v>
      </c>
      <c r="E99" s="122" t="s">
        <v>39</v>
      </c>
      <c r="F99" s="122" t="s">
        <v>34</v>
      </c>
      <c r="G99" s="122" t="s">
        <v>46</v>
      </c>
      <c r="H99" s="122" t="s">
        <v>938</v>
      </c>
      <c r="I99" s="122" t="s">
        <v>13</v>
      </c>
      <c r="J99" s="137" t="s">
        <v>317</v>
      </c>
      <c r="K99" s="174" t="s">
        <v>6</v>
      </c>
      <c r="L99" s="113" t="s">
        <v>640</v>
      </c>
      <c r="M99" s="141">
        <v>7082.0999999999995</v>
      </c>
      <c r="N99" s="141">
        <v>7082.0999999999995</v>
      </c>
      <c r="O99" s="141">
        <v>7082.0999999999995</v>
      </c>
      <c r="P99" s="115">
        <f>O99/N99</f>
        <v>1</v>
      </c>
      <c r="Q99" s="113"/>
      <c r="R99" s="114">
        <v>7074.43</v>
      </c>
      <c r="S99" s="115">
        <f t="shared" si="2"/>
        <v>0.99891698789906958</v>
      </c>
      <c r="T99" s="140" t="s">
        <v>19</v>
      </c>
      <c r="U99" s="140" t="s">
        <v>19</v>
      </c>
      <c r="V99" s="200"/>
      <c r="W99" s="83"/>
      <c r="X99" s="188"/>
    </row>
    <row r="100" spans="2:24" s="2" customFormat="1" ht="43.5" customHeight="1" x14ac:dyDescent="0.25">
      <c r="B100" s="222" t="s">
        <v>1019</v>
      </c>
      <c r="C100" s="228" t="s">
        <v>641</v>
      </c>
      <c r="D100" s="122" t="s">
        <v>228</v>
      </c>
      <c r="E100" s="236" t="s">
        <v>519</v>
      </c>
      <c r="F100" s="236"/>
      <c r="G100" s="236"/>
      <c r="H100" s="236"/>
      <c r="I100" s="236"/>
      <c r="J100" s="138" t="s">
        <v>23</v>
      </c>
      <c r="K100" s="174" t="s">
        <v>308</v>
      </c>
      <c r="L100" s="113" t="s">
        <v>7</v>
      </c>
      <c r="M100" s="140">
        <v>10165</v>
      </c>
      <c r="N100" s="140">
        <v>10174</v>
      </c>
      <c r="O100" s="114" t="s">
        <v>7</v>
      </c>
      <c r="P100" s="115" t="s">
        <v>7</v>
      </c>
      <c r="Q100" s="140"/>
      <c r="R100" s="140">
        <v>10174</v>
      </c>
      <c r="S100" s="115">
        <f>R100/N100</f>
        <v>1</v>
      </c>
      <c r="T100" s="116">
        <v>0.1</v>
      </c>
      <c r="U100" s="140" t="s">
        <v>19</v>
      </c>
      <c r="V100" s="112" t="s">
        <v>1511</v>
      </c>
      <c r="W100" s="83"/>
      <c r="X100" s="188"/>
    </row>
    <row r="101" spans="2:24" s="2" customFormat="1" ht="39" customHeight="1" x14ac:dyDescent="0.25">
      <c r="B101" s="222"/>
      <c r="C101" s="228"/>
      <c r="D101" s="139" t="s">
        <v>8</v>
      </c>
      <c r="E101" s="122" t="s">
        <v>39</v>
      </c>
      <c r="F101" s="122" t="s">
        <v>34</v>
      </c>
      <c r="G101" s="122" t="s">
        <v>21</v>
      </c>
      <c r="H101" s="122" t="s">
        <v>938</v>
      </c>
      <c r="I101" s="122" t="s">
        <v>13</v>
      </c>
      <c r="J101" s="137" t="s">
        <v>317</v>
      </c>
      <c r="K101" s="174" t="s">
        <v>6</v>
      </c>
      <c r="L101" s="113" t="s">
        <v>640</v>
      </c>
      <c r="M101" s="141">
        <v>20221.2</v>
      </c>
      <c r="N101" s="141">
        <v>21398.2</v>
      </c>
      <c r="O101" s="141">
        <v>21398.2</v>
      </c>
      <c r="P101" s="115">
        <f>O101/N101</f>
        <v>1</v>
      </c>
      <c r="Q101" s="113"/>
      <c r="R101" s="114">
        <v>21398.2</v>
      </c>
      <c r="S101" s="115">
        <f t="shared" si="2"/>
        <v>1</v>
      </c>
      <c r="T101" s="140" t="s">
        <v>19</v>
      </c>
      <c r="U101" s="140" t="s">
        <v>19</v>
      </c>
      <c r="V101" s="112"/>
      <c r="W101" s="83"/>
      <c r="X101" s="188"/>
    </row>
    <row r="102" spans="2:24" s="2" customFormat="1" ht="40.5" customHeight="1" x14ac:dyDescent="0.25">
      <c r="B102" s="222"/>
      <c r="C102" s="228"/>
      <c r="D102" s="139" t="s">
        <v>8</v>
      </c>
      <c r="E102" s="122" t="s">
        <v>39</v>
      </c>
      <c r="F102" s="122" t="s">
        <v>34</v>
      </c>
      <c r="G102" s="122" t="s">
        <v>46</v>
      </c>
      <c r="H102" s="122" t="s">
        <v>938</v>
      </c>
      <c r="I102" s="122" t="s">
        <v>13</v>
      </c>
      <c r="J102" s="137" t="s">
        <v>317</v>
      </c>
      <c r="K102" s="174" t="s">
        <v>6</v>
      </c>
      <c r="L102" s="113" t="s">
        <v>640</v>
      </c>
      <c r="M102" s="141">
        <v>21367.7</v>
      </c>
      <c r="N102" s="141">
        <v>28086.7</v>
      </c>
      <c r="O102" s="141">
        <v>28086.7</v>
      </c>
      <c r="P102" s="115">
        <f>O102/N102</f>
        <v>1</v>
      </c>
      <c r="Q102" s="113"/>
      <c r="R102" s="114">
        <v>27050.25</v>
      </c>
      <c r="S102" s="115">
        <f t="shared" si="2"/>
        <v>0.96309819238287153</v>
      </c>
      <c r="T102" s="140" t="s">
        <v>19</v>
      </c>
      <c r="U102" s="140" t="s">
        <v>19</v>
      </c>
      <c r="V102" s="132" t="s">
        <v>1382</v>
      </c>
      <c r="W102" s="84"/>
      <c r="X102" s="188"/>
    </row>
    <row r="103" spans="2:24" s="2" customFormat="1" ht="50.25" customHeight="1" x14ac:dyDescent="0.25">
      <c r="B103" s="222" t="s">
        <v>1020</v>
      </c>
      <c r="C103" s="228" t="s">
        <v>64</v>
      </c>
      <c r="D103" s="122" t="s">
        <v>228</v>
      </c>
      <c r="E103" s="236" t="s">
        <v>541</v>
      </c>
      <c r="F103" s="236"/>
      <c r="G103" s="236"/>
      <c r="H103" s="236"/>
      <c r="I103" s="236"/>
      <c r="J103" s="112" t="s">
        <v>446</v>
      </c>
      <c r="K103" s="174" t="s">
        <v>25</v>
      </c>
      <c r="L103" s="113" t="s">
        <v>7</v>
      </c>
      <c r="M103" s="140">
        <v>656633</v>
      </c>
      <c r="N103" s="140">
        <v>655325</v>
      </c>
      <c r="O103" s="114" t="s">
        <v>7</v>
      </c>
      <c r="P103" s="115" t="s">
        <v>7</v>
      </c>
      <c r="Q103" s="140"/>
      <c r="R103" s="140">
        <v>655966</v>
      </c>
      <c r="S103" s="115">
        <f>R103/N103</f>
        <v>1.0009781406172509</v>
      </c>
      <c r="T103" s="116">
        <v>0.1</v>
      </c>
      <c r="U103" s="140" t="s">
        <v>19</v>
      </c>
      <c r="V103" s="112"/>
      <c r="W103" s="83"/>
      <c r="X103" s="188"/>
    </row>
    <row r="104" spans="2:24" s="2" customFormat="1" ht="23.25" customHeight="1" x14ac:dyDescent="0.25">
      <c r="B104" s="222"/>
      <c r="C104" s="228"/>
      <c r="D104" s="139" t="s">
        <v>8</v>
      </c>
      <c r="E104" s="122" t="s">
        <v>39</v>
      </c>
      <c r="F104" s="122" t="s">
        <v>34</v>
      </c>
      <c r="G104" s="122" t="s">
        <v>21</v>
      </c>
      <c r="H104" s="39" t="s">
        <v>1381</v>
      </c>
      <c r="I104" s="113">
        <v>611</v>
      </c>
      <c r="J104" s="137" t="s">
        <v>317</v>
      </c>
      <c r="K104" s="174" t="s">
        <v>6</v>
      </c>
      <c r="L104" s="113" t="s">
        <v>640</v>
      </c>
      <c r="M104" s="141">
        <v>11025.9</v>
      </c>
      <c r="N104" s="141" t="s">
        <v>7</v>
      </c>
      <c r="O104" s="141" t="s">
        <v>7</v>
      </c>
      <c r="P104" s="115" t="s">
        <v>7</v>
      </c>
      <c r="Q104" s="113"/>
      <c r="R104" s="114" t="s">
        <v>7</v>
      </c>
      <c r="S104" s="115" t="s">
        <v>7</v>
      </c>
      <c r="T104" s="140" t="s">
        <v>19</v>
      </c>
      <c r="U104" s="140" t="s">
        <v>19</v>
      </c>
      <c r="V104" s="112"/>
      <c r="W104" s="83"/>
      <c r="X104" s="188"/>
    </row>
    <row r="105" spans="2:24" s="2" customFormat="1" ht="24.75" customHeight="1" x14ac:dyDescent="0.25">
      <c r="B105" s="222"/>
      <c r="C105" s="228"/>
      <c r="D105" s="139" t="s">
        <v>8</v>
      </c>
      <c r="E105" s="122" t="s">
        <v>39</v>
      </c>
      <c r="F105" s="122" t="s">
        <v>34</v>
      </c>
      <c r="G105" s="122" t="s">
        <v>21</v>
      </c>
      <c r="H105" s="122" t="s">
        <v>938</v>
      </c>
      <c r="I105" s="122" t="s">
        <v>13</v>
      </c>
      <c r="J105" s="137" t="s">
        <v>317</v>
      </c>
      <c r="K105" s="174" t="s">
        <v>6</v>
      </c>
      <c r="L105" s="113" t="s">
        <v>640</v>
      </c>
      <c r="M105" s="141">
        <v>89895.500000000015</v>
      </c>
      <c r="N105" s="141">
        <v>88718.500000000015</v>
      </c>
      <c r="O105" s="141">
        <v>88717.700000000012</v>
      </c>
      <c r="P105" s="115">
        <f>O105/N105</f>
        <v>0.99999098271499176</v>
      </c>
      <c r="Q105" s="141"/>
      <c r="R105" s="114">
        <v>89119.69</v>
      </c>
      <c r="S105" s="115">
        <f>R105/O105</f>
        <v>1.0045311138589028</v>
      </c>
      <c r="T105" s="140" t="s">
        <v>19</v>
      </c>
      <c r="U105" s="140" t="s">
        <v>19</v>
      </c>
      <c r="V105" s="143" t="s">
        <v>465</v>
      </c>
      <c r="W105" s="91"/>
      <c r="X105" s="188"/>
    </row>
    <row r="106" spans="2:24" s="2" customFormat="1" ht="38.25" customHeight="1" x14ac:dyDescent="0.25">
      <c r="B106" s="222" t="s">
        <v>1021</v>
      </c>
      <c r="C106" s="224" t="s">
        <v>24</v>
      </c>
      <c r="D106" s="122" t="s">
        <v>228</v>
      </c>
      <c r="E106" s="236" t="s">
        <v>520</v>
      </c>
      <c r="F106" s="236"/>
      <c r="G106" s="236"/>
      <c r="H106" s="236"/>
      <c r="I106" s="236"/>
      <c r="J106" s="112" t="s">
        <v>453</v>
      </c>
      <c r="K106" s="174" t="s">
        <v>45</v>
      </c>
      <c r="L106" s="113" t="s">
        <v>7</v>
      </c>
      <c r="M106" s="140">
        <v>6</v>
      </c>
      <c r="N106" s="140">
        <v>6</v>
      </c>
      <c r="O106" s="114" t="s">
        <v>7</v>
      </c>
      <c r="P106" s="115" t="s">
        <v>7</v>
      </c>
      <c r="Q106" s="140"/>
      <c r="R106" s="140">
        <v>6</v>
      </c>
      <c r="S106" s="115">
        <f>R106/N106</f>
        <v>1</v>
      </c>
      <c r="T106" s="116">
        <v>0.1</v>
      </c>
      <c r="U106" s="140" t="s">
        <v>19</v>
      </c>
      <c r="V106" s="112" t="s">
        <v>1511</v>
      </c>
      <c r="W106" s="83"/>
      <c r="X106" s="188"/>
    </row>
    <row r="107" spans="2:24" s="2" customFormat="1" ht="25.5" customHeight="1" x14ac:dyDescent="0.25">
      <c r="B107" s="222"/>
      <c r="C107" s="224"/>
      <c r="D107" s="139" t="s">
        <v>8</v>
      </c>
      <c r="E107" s="122" t="s">
        <v>39</v>
      </c>
      <c r="F107" s="122" t="s">
        <v>34</v>
      </c>
      <c r="G107" s="122" t="s">
        <v>40</v>
      </c>
      <c r="H107" s="122" t="s">
        <v>938</v>
      </c>
      <c r="I107" s="113">
        <v>611</v>
      </c>
      <c r="J107" s="123" t="s">
        <v>317</v>
      </c>
      <c r="K107" s="174" t="s">
        <v>6</v>
      </c>
      <c r="L107" s="113" t="s">
        <v>640</v>
      </c>
      <c r="M107" s="38">
        <v>3716.8</v>
      </c>
      <c r="N107" s="38">
        <v>3956.8</v>
      </c>
      <c r="O107" s="114">
        <v>3956.8</v>
      </c>
      <c r="P107" s="115">
        <f>O107/N107</f>
        <v>1</v>
      </c>
      <c r="Q107" s="140"/>
      <c r="R107" s="38">
        <v>3956.8</v>
      </c>
      <c r="S107" s="115">
        <f>R107/O107</f>
        <v>1</v>
      </c>
      <c r="T107" s="116" t="s">
        <v>19</v>
      </c>
      <c r="U107" s="140" t="s">
        <v>19</v>
      </c>
      <c r="V107" s="112"/>
      <c r="W107" s="83"/>
      <c r="X107" s="188"/>
    </row>
    <row r="108" spans="2:24" s="2" customFormat="1" ht="40.5" customHeight="1" x14ac:dyDescent="0.25">
      <c r="B108" s="222"/>
      <c r="C108" s="224"/>
      <c r="D108" s="139" t="s">
        <v>8</v>
      </c>
      <c r="E108" s="122" t="s">
        <v>39</v>
      </c>
      <c r="F108" s="122" t="s">
        <v>34</v>
      </c>
      <c r="G108" s="122" t="s">
        <v>46</v>
      </c>
      <c r="H108" s="122" t="s">
        <v>938</v>
      </c>
      <c r="I108" s="113">
        <v>611</v>
      </c>
      <c r="J108" s="123" t="s">
        <v>317</v>
      </c>
      <c r="K108" s="174" t="s">
        <v>6</v>
      </c>
      <c r="L108" s="113" t="s">
        <v>640</v>
      </c>
      <c r="M108" s="141">
        <v>7818</v>
      </c>
      <c r="N108" s="141">
        <v>7818</v>
      </c>
      <c r="O108" s="141">
        <v>7818</v>
      </c>
      <c r="P108" s="115">
        <f>O108/N108</f>
        <v>1</v>
      </c>
      <c r="Q108" s="113"/>
      <c r="R108" s="114">
        <v>7610.84</v>
      </c>
      <c r="S108" s="115">
        <f>R108/O108</f>
        <v>0.97350217446917375</v>
      </c>
      <c r="T108" s="140" t="s">
        <v>19</v>
      </c>
      <c r="U108" s="140" t="s">
        <v>19</v>
      </c>
      <c r="V108" s="112" t="s">
        <v>1382</v>
      </c>
      <c r="W108" s="83"/>
      <c r="X108" s="188"/>
    </row>
    <row r="109" spans="2:24" s="2" customFormat="1" ht="44.25" customHeight="1" x14ac:dyDescent="0.25">
      <c r="B109" s="222" t="s">
        <v>1022</v>
      </c>
      <c r="C109" s="224" t="s">
        <v>47</v>
      </c>
      <c r="D109" s="139" t="s">
        <v>228</v>
      </c>
      <c r="E109" s="222" t="s">
        <v>639</v>
      </c>
      <c r="F109" s="222"/>
      <c r="G109" s="222"/>
      <c r="H109" s="222"/>
      <c r="I109" s="222"/>
      <c r="J109" s="112" t="s">
        <v>356</v>
      </c>
      <c r="K109" s="174" t="s">
        <v>308</v>
      </c>
      <c r="L109" s="113" t="s">
        <v>7</v>
      </c>
      <c r="M109" s="142">
        <v>12</v>
      </c>
      <c r="N109" s="142">
        <v>12</v>
      </c>
      <c r="O109" s="141" t="s">
        <v>7</v>
      </c>
      <c r="P109" s="115" t="s">
        <v>7</v>
      </c>
      <c r="Q109" s="113"/>
      <c r="R109" s="140">
        <v>12</v>
      </c>
      <c r="S109" s="115">
        <f>R109/N109</f>
        <v>1</v>
      </c>
      <c r="T109" s="116">
        <v>0.1</v>
      </c>
      <c r="U109" s="140" t="s">
        <v>19</v>
      </c>
      <c r="V109" s="143"/>
      <c r="W109" s="91"/>
      <c r="X109" s="188"/>
    </row>
    <row r="110" spans="2:24" s="2" customFormat="1" ht="26.25" customHeight="1" x14ac:dyDescent="0.25">
      <c r="B110" s="222"/>
      <c r="C110" s="224"/>
      <c r="D110" s="139" t="s">
        <v>8</v>
      </c>
      <c r="E110" s="122">
        <v>825</v>
      </c>
      <c r="F110" s="122" t="s">
        <v>68</v>
      </c>
      <c r="G110" s="122" t="s">
        <v>37</v>
      </c>
      <c r="H110" s="122" t="s">
        <v>938</v>
      </c>
      <c r="I110" s="122">
        <v>611</v>
      </c>
      <c r="J110" s="123" t="s">
        <v>317</v>
      </c>
      <c r="K110" s="174" t="s">
        <v>6</v>
      </c>
      <c r="L110" s="113" t="s">
        <v>640</v>
      </c>
      <c r="M110" s="141">
        <v>2198.1</v>
      </c>
      <c r="N110" s="141">
        <v>2198.1</v>
      </c>
      <c r="O110" s="141">
        <v>2198.1</v>
      </c>
      <c r="P110" s="115">
        <f>O110/N110</f>
        <v>1</v>
      </c>
      <c r="Q110" s="113"/>
      <c r="R110" s="38">
        <v>2198.1</v>
      </c>
      <c r="S110" s="115">
        <f>R110/O110</f>
        <v>1</v>
      </c>
      <c r="T110" s="140" t="s">
        <v>19</v>
      </c>
      <c r="U110" s="140" t="s">
        <v>19</v>
      </c>
      <c r="V110" s="143"/>
      <c r="W110" s="91"/>
      <c r="X110" s="188"/>
    </row>
    <row r="111" spans="2:24" s="2" customFormat="1" ht="118.5" customHeight="1" x14ac:dyDescent="0.25">
      <c r="B111" s="222" t="s">
        <v>1022</v>
      </c>
      <c r="C111" s="228" t="s">
        <v>69</v>
      </c>
      <c r="D111" s="122" t="s">
        <v>228</v>
      </c>
      <c r="E111" s="222" t="s">
        <v>673</v>
      </c>
      <c r="F111" s="222"/>
      <c r="G111" s="222"/>
      <c r="H111" s="222"/>
      <c r="I111" s="222"/>
      <c r="J111" s="138" t="s">
        <v>234</v>
      </c>
      <c r="K111" s="174" t="s">
        <v>67</v>
      </c>
      <c r="L111" s="113" t="s">
        <v>7</v>
      </c>
      <c r="M111" s="140">
        <v>387</v>
      </c>
      <c r="N111" s="140">
        <v>378</v>
      </c>
      <c r="O111" s="114" t="s">
        <v>7</v>
      </c>
      <c r="P111" s="115" t="s">
        <v>7</v>
      </c>
      <c r="Q111" s="140"/>
      <c r="R111" s="140">
        <v>378</v>
      </c>
      <c r="S111" s="115">
        <f>R111/N111</f>
        <v>1</v>
      </c>
      <c r="T111" s="116">
        <v>0.1</v>
      </c>
      <c r="U111" s="140" t="s">
        <v>19</v>
      </c>
      <c r="V111" s="132" t="s">
        <v>1514</v>
      </c>
      <c r="W111" s="84"/>
      <c r="X111" s="188">
        <v>4</v>
      </c>
    </row>
    <row r="112" spans="2:24" s="2" customFormat="1" ht="56.25" x14ac:dyDescent="0.25">
      <c r="B112" s="222"/>
      <c r="C112" s="228"/>
      <c r="D112" s="122" t="s">
        <v>8</v>
      </c>
      <c r="E112" s="113">
        <v>825</v>
      </c>
      <c r="F112" s="122" t="s">
        <v>34</v>
      </c>
      <c r="G112" s="122" t="s">
        <v>40</v>
      </c>
      <c r="H112" s="122" t="s">
        <v>938</v>
      </c>
      <c r="I112" s="113">
        <v>611</v>
      </c>
      <c r="J112" s="137" t="s">
        <v>317</v>
      </c>
      <c r="K112" s="174" t="s">
        <v>6</v>
      </c>
      <c r="L112" s="114" t="s">
        <v>640</v>
      </c>
      <c r="M112" s="114">
        <v>118715.5</v>
      </c>
      <c r="N112" s="114">
        <v>135007.29999999999</v>
      </c>
      <c r="O112" s="114">
        <v>135007.29999999999</v>
      </c>
      <c r="P112" s="115">
        <f t="shared" ref="P112:P130" si="4">O112/N112</f>
        <v>1</v>
      </c>
      <c r="Q112" s="114"/>
      <c r="R112" s="114">
        <v>130158.58</v>
      </c>
      <c r="S112" s="115">
        <f>R112/O112</f>
        <v>0.96408549759901885</v>
      </c>
      <c r="T112" s="140" t="s">
        <v>19</v>
      </c>
      <c r="U112" s="140" t="s">
        <v>19</v>
      </c>
      <c r="V112" s="143" t="s">
        <v>1382</v>
      </c>
      <c r="W112" s="91"/>
      <c r="X112" s="188"/>
    </row>
    <row r="113" spans="2:24" s="2" customFormat="1" ht="39.75" customHeight="1" x14ac:dyDescent="0.25">
      <c r="B113" s="222" t="s">
        <v>1023</v>
      </c>
      <c r="C113" s="228" t="s">
        <v>70</v>
      </c>
      <c r="D113" s="122" t="s">
        <v>228</v>
      </c>
      <c r="E113" s="222" t="s">
        <v>487</v>
      </c>
      <c r="F113" s="222"/>
      <c r="G113" s="222"/>
      <c r="H113" s="222"/>
      <c r="I113" s="222"/>
      <c r="J113" s="112" t="s">
        <v>234</v>
      </c>
      <c r="K113" s="174" t="s">
        <v>67</v>
      </c>
      <c r="L113" s="113" t="s">
        <v>7</v>
      </c>
      <c r="M113" s="140">
        <v>441</v>
      </c>
      <c r="N113" s="140">
        <v>448</v>
      </c>
      <c r="O113" s="114" t="s">
        <v>7</v>
      </c>
      <c r="P113" s="115" t="s">
        <v>7</v>
      </c>
      <c r="Q113" s="140"/>
      <c r="R113" s="140">
        <v>438</v>
      </c>
      <c r="S113" s="115">
        <f>R113/N113</f>
        <v>0.9776785714285714</v>
      </c>
      <c r="T113" s="116">
        <v>0.1</v>
      </c>
      <c r="U113" s="140" t="s">
        <v>19</v>
      </c>
      <c r="V113" s="112" t="s">
        <v>1509</v>
      </c>
      <c r="W113" s="83"/>
      <c r="X113" s="188"/>
    </row>
    <row r="114" spans="2:24" s="2" customFormat="1" ht="56.25" x14ac:dyDescent="0.25">
      <c r="B114" s="222"/>
      <c r="C114" s="228"/>
      <c r="D114" s="122" t="s">
        <v>8</v>
      </c>
      <c r="E114" s="113">
        <v>825</v>
      </c>
      <c r="F114" s="122" t="s">
        <v>34</v>
      </c>
      <c r="G114" s="122" t="s">
        <v>40</v>
      </c>
      <c r="H114" s="122" t="s">
        <v>938</v>
      </c>
      <c r="I114" s="113">
        <v>611</v>
      </c>
      <c r="J114" s="137" t="s">
        <v>317</v>
      </c>
      <c r="K114" s="174" t="s">
        <v>6</v>
      </c>
      <c r="L114" s="114" t="s">
        <v>640</v>
      </c>
      <c r="M114" s="114">
        <v>115099.7</v>
      </c>
      <c r="N114" s="114">
        <v>135989.5</v>
      </c>
      <c r="O114" s="114">
        <v>135989.5</v>
      </c>
      <c r="P114" s="115">
        <f t="shared" si="4"/>
        <v>1</v>
      </c>
      <c r="Q114" s="114"/>
      <c r="R114" s="114">
        <v>130162.81</v>
      </c>
      <c r="S114" s="115">
        <f>R114/O114</f>
        <v>0.95715338316561205</v>
      </c>
      <c r="T114" s="140" t="s">
        <v>19</v>
      </c>
      <c r="U114" s="140" t="s">
        <v>19</v>
      </c>
      <c r="V114" s="132" t="s">
        <v>1382</v>
      </c>
      <c r="W114" s="84"/>
      <c r="X114" s="188"/>
    </row>
    <row r="115" spans="2:24" s="2" customFormat="1" ht="53.25" customHeight="1" x14ac:dyDescent="0.25">
      <c r="B115" s="222" t="s">
        <v>1024</v>
      </c>
      <c r="C115" s="228" t="s">
        <v>70</v>
      </c>
      <c r="D115" s="122" t="s">
        <v>228</v>
      </c>
      <c r="E115" s="222" t="s">
        <v>486</v>
      </c>
      <c r="F115" s="222"/>
      <c r="G115" s="222"/>
      <c r="H115" s="222"/>
      <c r="I115" s="222"/>
      <c r="J115" s="112" t="s">
        <v>234</v>
      </c>
      <c r="K115" s="174" t="s">
        <v>67</v>
      </c>
      <c r="L115" s="113" t="s">
        <v>7</v>
      </c>
      <c r="M115" s="140">
        <v>920</v>
      </c>
      <c r="N115" s="140">
        <v>934</v>
      </c>
      <c r="O115" s="114" t="s">
        <v>7</v>
      </c>
      <c r="P115" s="115" t="s">
        <v>7</v>
      </c>
      <c r="Q115" s="140"/>
      <c r="R115" s="140">
        <v>917</v>
      </c>
      <c r="S115" s="115">
        <f>R115/N115</f>
        <v>0.9817987152034261</v>
      </c>
      <c r="T115" s="116">
        <v>0.1</v>
      </c>
      <c r="U115" s="140" t="s">
        <v>19</v>
      </c>
      <c r="V115" s="112" t="s">
        <v>1509</v>
      </c>
      <c r="W115" s="83"/>
      <c r="X115" s="188"/>
    </row>
    <row r="116" spans="2:24" s="2" customFormat="1" ht="56.25" x14ac:dyDescent="0.25">
      <c r="B116" s="222"/>
      <c r="C116" s="228"/>
      <c r="D116" s="122" t="s">
        <v>8</v>
      </c>
      <c r="E116" s="113">
        <v>825</v>
      </c>
      <c r="F116" s="122" t="s">
        <v>34</v>
      </c>
      <c r="G116" s="122" t="s">
        <v>40</v>
      </c>
      <c r="H116" s="122" t="s">
        <v>938</v>
      </c>
      <c r="I116" s="113">
        <v>611</v>
      </c>
      <c r="J116" s="137" t="s">
        <v>317</v>
      </c>
      <c r="K116" s="174" t="s">
        <v>6</v>
      </c>
      <c r="L116" s="114" t="s">
        <v>640</v>
      </c>
      <c r="M116" s="114">
        <v>246940.79999999999</v>
      </c>
      <c r="N116" s="114">
        <v>278323.3</v>
      </c>
      <c r="O116" s="114">
        <v>278323.3</v>
      </c>
      <c r="P116" s="115">
        <f t="shared" si="4"/>
        <v>1</v>
      </c>
      <c r="Q116" s="114"/>
      <c r="R116" s="114">
        <v>273519.86</v>
      </c>
      <c r="S116" s="115">
        <f>R116/O116</f>
        <v>0.98274150960411866</v>
      </c>
      <c r="T116" s="140" t="s">
        <v>19</v>
      </c>
      <c r="U116" s="140" t="s">
        <v>19</v>
      </c>
      <c r="V116" s="132" t="s">
        <v>1382</v>
      </c>
      <c r="W116" s="84"/>
      <c r="X116" s="188"/>
    </row>
    <row r="117" spans="2:24" s="2" customFormat="1" ht="39.75" customHeight="1" x14ac:dyDescent="0.25">
      <c r="B117" s="222" t="s">
        <v>1025</v>
      </c>
      <c r="C117" s="224" t="s">
        <v>279</v>
      </c>
      <c r="D117" s="122" t="s">
        <v>228</v>
      </c>
      <c r="E117" s="204" t="s">
        <v>71</v>
      </c>
      <c r="F117" s="204"/>
      <c r="G117" s="204"/>
      <c r="H117" s="204"/>
      <c r="I117" s="204"/>
      <c r="J117" s="112" t="s">
        <v>234</v>
      </c>
      <c r="K117" s="174" t="s">
        <v>25</v>
      </c>
      <c r="L117" s="113" t="s">
        <v>7</v>
      </c>
      <c r="M117" s="140">
        <v>543852</v>
      </c>
      <c r="N117" s="140">
        <v>519006</v>
      </c>
      <c r="O117" s="114" t="s">
        <v>7</v>
      </c>
      <c r="P117" s="115" t="s">
        <v>7</v>
      </c>
      <c r="Q117" s="140"/>
      <c r="R117" s="140">
        <v>506520</v>
      </c>
      <c r="S117" s="115">
        <f>R117/N117</f>
        <v>0.97594247465347217</v>
      </c>
      <c r="T117" s="116">
        <v>0.1</v>
      </c>
      <c r="U117" s="140" t="s">
        <v>19</v>
      </c>
      <c r="V117" s="112" t="s">
        <v>1592</v>
      </c>
      <c r="W117" s="83"/>
      <c r="X117" s="188"/>
    </row>
    <row r="118" spans="2:24" s="2" customFormat="1" ht="56.25" x14ac:dyDescent="0.25">
      <c r="B118" s="222"/>
      <c r="C118" s="224"/>
      <c r="D118" s="122" t="s">
        <v>8</v>
      </c>
      <c r="E118" s="113">
        <v>825</v>
      </c>
      <c r="F118" s="122" t="s">
        <v>34</v>
      </c>
      <c r="G118" s="122" t="s">
        <v>20</v>
      </c>
      <c r="H118" s="122" t="s">
        <v>938</v>
      </c>
      <c r="I118" s="113">
        <v>611</v>
      </c>
      <c r="J118" s="137" t="s">
        <v>317</v>
      </c>
      <c r="K118" s="174" t="s">
        <v>6</v>
      </c>
      <c r="L118" s="114" t="s">
        <v>640</v>
      </c>
      <c r="M118" s="114">
        <v>75095.100000000006</v>
      </c>
      <c r="N118" s="114">
        <v>73321.600000000006</v>
      </c>
      <c r="O118" s="114">
        <v>73321.600000000006</v>
      </c>
      <c r="P118" s="115">
        <f t="shared" si="4"/>
        <v>1</v>
      </c>
      <c r="Q118" s="135"/>
      <c r="R118" s="114">
        <v>71108.899999999994</v>
      </c>
      <c r="S118" s="115">
        <f>R118/O118</f>
        <v>0.96982198970017008</v>
      </c>
      <c r="T118" s="140" t="s">
        <v>19</v>
      </c>
      <c r="U118" s="140" t="s">
        <v>19</v>
      </c>
      <c r="V118" s="132" t="s">
        <v>1382</v>
      </c>
      <c r="W118" s="84"/>
      <c r="X118" s="188"/>
    </row>
    <row r="119" spans="2:24" s="2" customFormat="1" ht="33" customHeight="1" x14ac:dyDescent="0.25">
      <c r="B119" s="222"/>
      <c r="C119" s="224"/>
      <c r="D119" s="122" t="s">
        <v>8</v>
      </c>
      <c r="E119" s="117">
        <v>825</v>
      </c>
      <c r="F119" s="122" t="s">
        <v>34</v>
      </c>
      <c r="G119" s="122" t="s">
        <v>20</v>
      </c>
      <c r="H119" s="122" t="s">
        <v>938</v>
      </c>
      <c r="I119" s="117">
        <v>621</v>
      </c>
      <c r="J119" s="137" t="s">
        <v>317</v>
      </c>
      <c r="K119" s="174" t="s">
        <v>6</v>
      </c>
      <c r="L119" s="114" t="s">
        <v>640</v>
      </c>
      <c r="M119" s="141">
        <v>4033</v>
      </c>
      <c r="N119" s="141">
        <v>4011.5</v>
      </c>
      <c r="O119" s="141">
        <v>4011.5</v>
      </c>
      <c r="P119" s="115">
        <f t="shared" si="4"/>
        <v>1</v>
      </c>
      <c r="Q119" s="114"/>
      <c r="R119" s="114">
        <v>4011.5</v>
      </c>
      <c r="S119" s="115">
        <f>R119/O119</f>
        <v>1</v>
      </c>
      <c r="T119" s="140" t="s">
        <v>19</v>
      </c>
      <c r="U119" s="140" t="s">
        <v>19</v>
      </c>
      <c r="V119" s="112"/>
      <c r="W119" s="83"/>
      <c r="X119" s="188"/>
    </row>
    <row r="120" spans="2:24" s="2" customFormat="1" ht="52.5" customHeight="1" x14ac:dyDescent="0.25">
      <c r="B120" s="222" t="s">
        <v>1026</v>
      </c>
      <c r="C120" s="224" t="s">
        <v>279</v>
      </c>
      <c r="D120" s="122" t="s">
        <v>228</v>
      </c>
      <c r="E120" s="204" t="s">
        <v>948</v>
      </c>
      <c r="F120" s="204"/>
      <c r="G120" s="204"/>
      <c r="H120" s="204"/>
      <c r="I120" s="204"/>
      <c r="J120" s="112" t="s">
        <v>234</v>
      </c>
      <c r="K120" s="174" t="s">
        <v>25</v>
      </c>
      <c r="L120" s="113" t="s">
        <v>7</v>
      </c>
      <c r="M120" s="140">
        <v>47400</v>
      </c>
      <c r="N120" s="140">
        <v>26990</v>
      </c>
      <c r="O120" s="114" t="s">
        <v>7</v>
      </c>
      <c r="P120" s="115" t="s">
        <v>7</v>
      </c>
      <c r="Q120" s="140"/>
      <c r="R120" s="140">
        <v>26990</v>
      </c>
      <c r="S120" s="115">
        <f>R120/N120</f>
        <v>1</v>
      </c>
      <c r="T120" s="116">
        <v>0.1</v>
      </c>
      <c r="U120" s="140" t="s">
        <v>19</v>
      </c>
      <c r="V120" s="112" t="s">
        <v>1515</v>
      </c>
      <c r="W120" s="83"/>
      <c r="X120" s="188"/>
    </row>
    <row r="121" spans="2:24" s="2" customFormat="1" ht="39" customHeight="1" x14ac:dyDescent="0.25">
      <c r="B121" s="222"/>
      <c r="C121" s="224"/>
      <c r="D121" s="122" t="s">
        <v>8</v>
      </c>
      <c r="E121" s="113">
        <v>825</v>
      </c>
      <c r="F121" s="122" t="s">
        <v>34</v>
      </c>
      <c r="G121" s="122" t="s">
        <v>20</v>
      </c>
      <c r="H121" s="122" t="s">
        <v>938</v>
      </c>
      <c r="I121" s="113">
        <v>611</v>
      </c>
      <c r="J121" s="137" t="s">
        <v>317</v>
      </c>
      <c r="K121" s="174" t="s">
        <v>6</v>
      </c>
      <c r="L121" s="114" t="s">
        <v>640</v>
      </c>
      <c r="M121" s="114">
        <v>5655.6</v>
      </c>
      <c r="N121" s="114">
        <v>4124.6000000000004</v>
      </c>
      <c r="O121" s="114">
        <v>4124.6000000000004</v>
      </c>
      <c r="P121" s="115">
        <f>O121/N121</f>
        <v>1</v>
      </c>
      <c r="Q121" s="135"/>
      <c r="R121" s="114">
        <v>4129.0600000000004</v>
      </c>
      <c r="S121" s="115">
        <f>R121/O121</f>
        <v>1.0010813169761916</v>
      </c>
      <c r="T121" s="140" t="s">
        <v>19</v>
      </c>
      <c r="U121" s="140" t="s">
        <v>19</v>
      </c>
      <c r="V121" s="132" t="s">
        <v>465</v>
      </c>
      <c r="W121" s="84"/>
      <c r="X121" s="188"/>
    </row>
    <row r="122" spans="2:24" s="2" customFormat="1" ht="42.75" customHeight="1" x14ac:dyDescent="0.25">
      <c r="B122" s="222" t="s">
        <v>1027</v>
      </c>
      <c r="C122" s="224" t="s">
        <v>558</v>
      </c>
      <c r="D122" s="122" t="s">
        <v>228</v>
      </c>
      <c r="E122" s="204" t="s">
        <v>72</v>
      </c>
      <c r="F122" s="204"/>
      <c r="G122" s="204"/>
      <c r="H122" s="204"/>
      <c r="I122" s="204"/>
      <c r="J122" s="112" t="s">
        <v>333</v>
      </c>
      <c r="K122" s="174" t="s">
        <v>67</v>
      </c>
      <c r="L122" s="113" t="s">
        <v>7</v>
      </c>
      <c r="M122" s="140">
        <v>2852</v>
      </c>
      <c r="N122" s="140">
        <v>2792</v>
      </c>
      <c r="O122" s="114" t="s">
        <v>7</v>
      </c>
      <c r="P122" s="115" t="s">
        <v>7</v>
      </c>
      <c r="Q122" s="140"/>
      <c r="R122" s="140">
        <v>2751</v>
      </c>
      <c r="S122" s="115">
        <f>R122/N122</f>
        <v>0.98531518624641834</v>
      </c>
      <c r="T122" s="116">
        <v>0.1</v>
      </c>
      <c r="U122" s="140" t="s">
        <v>19</v>
      </c>
      <c r="V122" s="112" t="s">
        <v>1516</v>
      </c>
      <c r="W122" s="83"/>
      <c r="X122" s="188"/>
    </row>
    <row r="123" spans="2:24" s="2" customFormat="1" ht="33" customHeight="1" x14ac:dyDescent="0.25">
      <c r="B123" s="222"/>
      <c r="C123" s="224"/>
      <c r="D123" s="122" t="s">
        <v>8</v>
      </c>
      <c r="E123" s="113">
        <v>825</v>
      </c>
      <c r="F123" s="122" t="s">
        <v>34</v>
      </c>
      <c r="G123" s="122" t="s">
        <v>20</v>
      </c>
      <c r="H123" s="122" t="s">
        <v>939</v>
      </c>
      <c r="I123" s="113">
        <v>611</v>
      </c>
      <c r="J123" s="137" t="s">
        <v>317</v>
      </c>
      <c r="K123" s="174" t="s">
        <v>6</v>
      </c>
      <c r="L123" s="114" t="s">
        <v>640</v>
      </c>
      <c r="M123" s="141">
        <v>408057.50000000006</v>
      </c>
      <c r="N123" s="141">
        <v>418811.50000000006</v>
      </c>
      <c r="O123" s="141">
        <v>418811.50000000006</v>
      </c>
      <c r="P123" s="115">
        <f t="shared" si="4"/>
        <v>1</v>
      </c>
      <c r="Q123" s="113"/>
      <c r="R123" s="141">
        <v>403745.01</v>
      </c>
      <c r="S123" s="115">
        <f>R123/O123</f>
        <v>0.96402560579162688</v>
      </c>
      <c r="T123" s="140" t="s">
        <v>19</v>
      </c>
      <c r="U123" s="140" t="s">
        <v>19</v>
      </c>
      <c r="V123" s="209" t="s">
        <v>1382</v>
      </c>
      <c r="W123" s="86"/>
      <c r="X123" s="188"/>
    </row>
    <row r="124" spans="2:24" s="2" customFormat="1" ht="32.25" customHeight="1" x14ac:dyDescent="0.25">
      <c r="B124" s="222"/>
      <c r="C124" s="224"/>
      <c r="D124" s="122" t="s">
        <v>8</v>
      </c>
      <c r="E124" s="117">
        <v>825</v>
      </c>
      <c r="F124" s="122" t="s">
        <v>34</v>
      </c>
      <c r="G124" s="122" t="s">
        <v>20</v>
      </c>
      <c r="H124" s="122" t="s">
        <v>939</v>
      </c>
      <c r="I124" s="117">
        <v>621</v>
      </c>
      <c r="J124" s="137" t="s">
        <v>317</v>
      </c>
      <c r="K124" s="174" t="s">
        <v>6</v>
      </c>
      <c r="L124" s="114" t="s">
        <v>640</v>
      </c>
      <c r="M124" s="141">
        <v>65758.7</v>
      </c>
      <c r="N124" s="141">
        <v>66663.3</v>
      </c>
      <c r="O124" s="141">
        <v>66663.3</v>
      </c>
      <c r="P124" s="115">
        <f t="shared" si="4"/>
        <v>1</v>
      </c>
      <c r="Q124" s="113"/>
      <c r="R124" s="141">
        <v>66447.72</v>
      </c>
      <c r="S124" s="115">
        <f>R124/O124</f>
        <v>0.99676613668990277</v>
      </c>
      <c r="T124" s="140" t="s">
        <v>19</v>
      </c>
      <c r="U124" s="140" t="s">
        <v>19</v>
      </c>
      <c r="V124" s="209"/>
      <c r="W124" s="86"/>
      <c r="X124" s="188"/>
    </row>
    <row r="125" spans="2:24" s="2" customFormat="1" ht="39.75" customHeight="1" x14ac:dyDescent="0.25">
      <c r="B125" s="222" t="s">
        <v>1028</v>
      </c>
      <c r="C125" s="224" t="s">
        <v>73</v>
      </c>
      <c r="D125" s="122" t="s">
        <v>228</v>
      </c>
      <c r="E125" s="204" t="s">
        <v>74</v>
      </c>
      <c r="F125" s="204"/>
      <c r="G125" s="204"/>
      <c r="H125" s="204"/>
      <c r="I125" s="204"/>
      <c r="J125" s="112" t="s">
        <v>449</v>
      </c>
      <c r="K125" s="174" t="s">
        <v>67</v>
      </c>
      <c r="L125" s="113" t="s">
        <v>7</v>
      </c>
      <c r="M125" s="140">
        <v>35</v>
      </c>
      <c r="N125" s="140">
        <v>35</v>
      </c>
      <c r="O125" s="114" t="s">
        <v>7</v>
      </c>
      <c r="P125" s="115" t="s">
        <v>7</v>
      </c>
      <c r="Q125" s="140"/>
      <c r="R125" s="140">
        <v>35</v>
      </c>
      <c r="S125" s="115">
        <f>R125/N125</f>
        <v>1</v>
      </c>
      <c r="T125" s="116">
        <v>0.1</v>
      </c>
      <c r="U125" s="140" t="s">
        <v>19</v>
      </c>
      <c r="V125" s="112"/>
      <c r="W125" s="83"/>
      <c r="X125" s="188"/>
    </row>
    <row r="126" spans="2:24" s="2" customFormat="1" ht="30.75" customHeight="1" x14ac:dyDescent="0.25">
      <c r="B126" s="222"/>
      <c r="C126" s="224"/>
      <c r="D126" s="122" t="s">
        <v>8</v>
      </c>
      <c r="E126" s="113">
        <v>825</v>
      </c>
      <c r="F126" s="122" t="s">
        <v>34</v>
      </c>
      <c r="G126" s="122" t="s">
        <v>10</v>
      </c>
      <c r="H126" s="122" t="s">
        <v>938</v>
      </c>
      <c r="I126" s="113">
        <v>621</v>
      </c>
      <c r="J126" s="123" t="s">
        <v>317</v>
      </c>
      <c r="K126" s="174" t="s">
        <v>6</v>
      </c>
      <c r="L126" s="114" t="s">
        <v>640</v>
      </c>
      <c r="M126" s="141">
        <v>984.09999999999991</v>
      </c>
      <c r="N126" s="141">
        <v>991.69999999999982</v>
      </c>
      <c r="O126" s="141">
        <v>991.69999999999982</v>
      </c>
      <c r="P126" s="115">
        <f t="shared" si="4"/>
        <v>1</v>
      </c>
      <c r="Q126" s="141"/>
      <c r="R126" s="141">
        <v>991.7</v>
      </c>
      <c r="S126" s="115">
        <f>R126/O126</f>
        <v>1.0000000000000002</v>
      </c>
      <c r="T126" s="140" t="s">
        <v>19</v>
      </c>
      <c r="U126" s="140" t="s">
        <v>19</v>
      </c>
      <c r="V126" s="112"/>
      <c r="W126" s="83"/>
      <c r="X126" s="188"/>
    </row>
    <row r="127" spans="2:24" s="2" customFormat="1" ht="52.5" customHeight="1" x14ac:dyDescent="0.25">
      <c r="B127" s="222" t="s">
        <v>1029</v>
      </c>
      <c r="C127" s="224" t="s">
        <v>75</v>
      </c>
      <c r="D127" s="122" t="s">
        <v>228</v>
      </c>
      <c r="E127" s="204" t="s">
        <v>76</v>
      </c>
      <c r="F127" s="204"/>
      <c r="G127" s="204"/>
      <c r="H127" s="204"/>
      <c r="I127" s="204"/>
      <c r="J127" s="112" t="s">
        <v>333</v>
      </c>
      <c r="K127" s="174" t="s">
        <v>67</v>
      </c>
      <c r="L127" s="113" t="s">
        <v>7</v>
      </c>
      <c r="M127" s="140">
        <v>35</v>
      </c>
      <c r="N127" s="140">
        <v>35</v>
      </c>
      <c r="O127" s="114" t="s">
        <v>7</v>
      </c>
      <c r="P127" s="115" t="s">
        <v>7</v>
      </c>
      <c r="Q127" s="140"/>
      <c r="R127" s="140">
        <v>35</v>
      </c>
      <c r="S127" s="115">
        <f>R127/N127</f>
        <v>1</v>
      </c>
      <c r="T127" s="116">
        <v>0.1</v>
      </c>
      <c r="U127" s="140" t="s">
        <v>19</v>
      </c>
      <c r="V127" s="112"/>
      <c r="W127" s="83"/>
      <c r="X127" s="188"/>
    </row>
    <row r="128" spans="2:24" s="2" customFormat="1" ht="34.5" customHeight="1" x14ac:dyDescent="0.25">
      <c r="B128" s="222"/>
      <c r="C128" s="224"/>
      <c r="D128" s="122" t="s">
        <v>8</v>
      </c>
      <c r="E128" s="113">
        <v>825</v>
      </c>
      <c r="F128" s="122" t="s">
        <v>34</v>
      </c>
      <c r="G128" s="122" t="s">
        <v>10</v>
      </c>
      <c r="H128" s="122" t="s">
        <v>938</v>
      </c>
      <c r="I128" s="113">
        <v>621</v>
      </c>
      <c r="J128" s="123" t="s">
        <v>317</v>
      </c>
      <c r="K128" s="174" t="s">
        <v>6</v>
      </c>
      <c r="L128" s="114" t="s">
        <v>640</v>
      </c>
      <c r="M128" s="141">
        <v>3256.0000000000009</v>
      </c>
      <c r="N128" s="141">
        <v>3610.3</v>
      </c>
      <c r="O128" s="141">
        <v>3610.3</v>
      </c>
      <c r="P128" s="115">
        <f t="shared" si="4"/>
        <v>1</v>
      </c>
      <c r="Q128" s="38"/>
      <c r="R128" s="38">
        <v>3610.3</v>
      </c>
      <c r="S128" s="115">
        <f>R128/O128</f>
        <v>1</v>
      </c>
      <c r="T128" s="140" t="s">
        <v>19</v>
      </c>
      <c r="U128" s="140" t="s">
        <v>19</v>
      </c>
      <c r="V128" s="112"/>
      <c r="W128" s="83"/>
      <c r="X128" s="188"/>
    </row>
    <row r="129" spans="2:24" s="2" customFormat="1" ht="46.5" customHeight="1" x14ac:dyDescent="0.25">
      <c r="B129" s="222" t="s">
        <v>1030</v>
      </c>
      <c r="C129" s="224" t="s">
        <v>77</v>
      </c>
      <c r="D129" s="122" t="s">
        <v>228</v>
      </c>
      <c r="E129" s="222" t="s">
        <v>78</v>
      </c>
      <c r="F129" s="222"/>
      <c r="G129" s="222"/>
      <c r="H129" s="222"/>
      <c r="I129" s="222"/>
      <c r="J129" s="112" t="s">
        <v>450</v>
      </c>
      <c r="K129" s="174" t="s">
        <v>308</v>
      </c>
      <c r="L129" s="113" t="s">
        <v>7</v>
      </c>
      <c r="M129" s="140">
        <v>201</v>
      </c>
      <c r="N129" s="140">
        <v>201</v>
      </c>
      <c r="O129" s="114" t="s">
        <v>7</v>
      </c>
      <c r="P129" s="115" t="s">
        <v>7</v>
      </c>
      <c r="Q129" s="140"/>
      <c r="R129" s="140">
        <v>200</v>
      </c>
      <c r="S129" s="115">
        <f>R129/N129</f>
        <v>0.99502487562189057</v>
      </c>
      <c r="T129" s="116">
        <v>0.1</v>
      </c>
      <c r="U129" s="140" t="s">
        <v>19</v>
      </c>
      <c r="V129" s="112"/>
      <c r="W129" s="83"/>
      <c r="X129" s="188"/>
    </row>
    <row r="130" spans="2:24" s="2" customFormat="1" ht="36" customHeight="1" x14ac:dyDescent="0.25">
      <c r="B130" s="222"/>
      <c r="C130" s="224"/>
      <c r="D130" s="122" t="s">
        <v>8</v>
      </c>
      <c r="E130" s="117">
        <v>825</v>
      </c>
      <c r="F130" s="122" t="s">
        <v>34</v>
      </c>
      <c r="G130" s="122" t="s">
        <v>20</v>
      </c>
      <c r="H130" s="122" t="s">
        <v>939</v>
      </c>
      <c r="I130" s="117">
        <v>621</v>
      </c>
      <c r="J130" s="123" t="s">
        <v>317</v>
      </c>
      <c r="K130" s="174" t="s">
        <v>6</v>
      </c>
      <c r="L130" s="114" t="s">
        <v>640</v>
      </c>
      <c r="M130" s="141">
        <v>89211.8</v>
      </c>
      <c r="N130" s="141">
        <v>95211.8</v>
      </c>
      <c r="O130" s="141">
        <v>95211.8</v>
      </c>
      <c r="P130" s="115">
        <f t="shared" si="4"/>
        <v>1</v>
      </c>
      <c r="Q130" s="113"/>
      <c r="R130" s="141">
        <v>105711.47</v>
      </c>
      <c r="S130" s="115">
        <f>R130/O130</f>
        <v>1.1102769824748613</v>
      </c>
      <c r="T130" s="116" t="s">
        <v>19</v>
      </c>
      <c r="U130" s="140" t="s">
        <v>19</v>
      </c>
      <c r="V130" s="112" t="s">
        <v>465</v>
      </c>
      <c r="W130" s="83"/>
      <c r="X130" s="188"/>
    </row>
    <row r="131" spans="2:24" s="2" customFormat="1" ht="18" customHeight="1" x14ac:dyDescent="0.25">
      <c r="B131" s="222" t="s">
        <v>1031</v>
      </c>
      <c r="C131" s="224" t="s">
        <v>467</v>
      </c>
      <c r="D131" s="222" t="s">
        <v>228</v>
      </c>
      <c r="E131" s="204" t="s">
        <v>1581</v>
      </c>
      <c r="F131" s="204"/>
      <c r="G131" s="204"/>
      <c r="H131" s="204"/>
      <c r="I131" s="204"/>
      <c r="J131" s="200" t="s">
        <v>333</v>
      </c>
      <c r="K131" s="204" t="s">
        <v>67</v>
      </c>
      <c r="L131" s="249" t="s">
        <v>7</v>
      </c>
      <c r="M131" s="248">
        <v>12908</v>
      </c>
      <c r="N131" s="248">
        <v>12937</v>
      </c>
      <c r="O131" s="249" t="s">
        <v>7</v>
      </c>
      <c r="P131" s="202" t="s">
        <v>7</v>
      </c>
      <c r="Q131" s="248"/>
      <c r="R131" s="248">
        <v>12710</v>
      </c>
      <c r="S131" s="202">
        <f>R131/N131</f>
        <v>0.98245342815181258</v>
      </c>
      <c r="T131" s="205">
        <v>0.1</v>
      </c>
      <c r="U131" s="248" t="s">
        <v>19</v>
      </c>
      <c r="V131" s="200" t="s">
        <v>1517</v>
      </c>
      <c r="W131" s="83"/>
      <c r="X131" s="188"/>
    </row>
    <row r="132" spans="2:24" s="2" customFormat="1" ht="103.5" customHeight="1" x14ac:dyDescent="0.25">
      <c r="B132" s="222"/>
      <c r="C132" s="224"/>
      <c r="D132" s="222"/>
      <c r="E132" s="204"/>
      <c r="F132" s="204"/>
      <c r="G132" s="204"/>
      <c r="H132" s="204"/>
      <c r="I132" s="204"/>
      <c r="J132" s="200"/>
      <c r="K132" s="204"/>
      <c r="L132" s="249"/>
      <c r="M132" s="248"/>
      <c r="N132" s="248"/>
      <c r="O132" s="249"/>
      <c r="P132" s="202"/>
      <c r="Q132" s="248"/>
      <c r="R132" s="248"/>
      <c r="S132" s="202"/>
      <c r="T132" s="205"/>
      <c r="U132" s="248"/>
      <c r="V132" s="200"/>
      <c r="W132" s="83"/>
      <c r="X132" s="188"/>
    </row>
    <row r="133" spans="2:24" s="2" customFormat="1" ht="54.75" customHeight="1" x14ac:dyDescent="0.25">
      <c r="B133" s="222"/>
      <c r="C133" s="224"/>
      <c r="D133" s="222"/>
      <c r="E133" s="204"/>
      <c r="F133" s="204"/>
      <c r="G133" s="204"/>
      <c r="H133" s="204"/>
      <c r="I133" s="204"/>
      <c r="J133" s="200"/>
      <c r="K133" s="204"/>
      <c r="L133" s="249"/>
      <c r="M133" s="248"/>
      <c r="N133" s="248"/>
      <c r="O133" s="249"/>
      <c r="P133" s="202"/>
      <c r="Q133" s="248"/>
      <c r="R133" s="248"/>
      <c r="S133" s="202"/>
      <c r="T133" s="205"/>
      <c r="U133" s="248"/>
      <c r="V133" s="200"/>
      <c r="W133" s="83"/>
      <c r="X133" s="188"/>
    </row>
    <row r="134" spans="2:24" s="2" customFormat="1" ht="394.5" customHeight="1" x14ac:dyDescent="0.25">
      <c r="B134" s="222"/>
      <c r="C134" s="224"/>
      <c r="D134" s="222"/>
      <c r="E134" s="204"/>
      <c r="F134" s="204"/>
      <c r="G134" s="204"/>
      <c r="H134" s="204"/>
      <c r="I134" s="204"/>
      <c r="J134" s="200"/>
      <c r="K134" s="204"/>
      <c r="L134" s="249"/>
      <c r="M134" s="248"/>
      <c r="N134" s="248"/>
      <c r="O134" s="249"/>
      <c r="P134" s="202"/>
      <c r="Q134" s="248"/>
      <c r="R134" s="248"/>
      <c r="S134" s="202"/>
      <c r="T134" s="205"/>
      <c r="U134" s="248"/>
      <c r="V134" s="200"/>
      <c r="W134" s="83"/>
      <c r="X134" s="188"/>
    </row>
    <row r="135" spans="2:24" s="2" customFormat="1" ht="30.75" customHeight="1" x14ac:dyDescent="0.25">
      <c r="B135" s="222"/>
      <c r="C135" s="224"/>
      <c r="D135" s="122" t="s">
        <v>8</v>
      </c>
      <c r="E135" s="113">
        <v>825</v>
      </c>
      <c r="F135" s="122" t="s">
        <v>34</v>
      </c>
      <c r="G135" s="122" t="s">
        <v>20</v>
      </c>
      <c r="H135" s="122" t="s">
        <v>939</v>
      </c>
      <c r="I135" s="113">
        <v>611</v>
      </c>
      <c r="J135" s="8" t="s">
        <v>317</v>
      </c>
      <c r="K135" s="174" t="s">
        <v>6</v>
      </c>
      <c r="L135" s="114" t="s">
        <v>640</v>
      </c>
      <c r="M135" s="141">
        <v>877441.8</v>
      </c>
      <c r="N135" s="141">
        <v>1011293.1999999998</v>
      </c>
      <c r="O135" s="141">
        <v>1011293.1999999998</v>
      </c>
      <c r="P135" s="115">
        <f>O135/N135</f>
        <v>1</v>
      </c>
      <c r="Q135" s="113"/>
      <c r="R135" s="141">
        <v>1017463.3200000001</v>
      </c>
      <c r="S135" s="115">
        <f>R135/O135</f>
        <v>1.0061012177279549</v>
      </c>
      <c r="T135" s="116" t="s">
        <v>19</v>
      </c>
      <c r="U135" s="140" t="s">
        <v>19</v>
      </c>
      <c r="V135" s="143" t="s">
        <v>465</v>
      </c>
      <c r="W135" s="91"/>
      <c r="X135" s="188"/>
    </row>
    <row r="136" spans="2:24" s="2" customFormat="1" ht="48" customHeight="1" x14ac:dyDescent="0.25">
      <c r="B136" s="222"/>
      <c r="C136" s="224"/>
      <c r="D136" s="122" t="s">
        <v>8</v>
      </c>
      <c r="E136" s="117">
        <v>825</v>
      </c>
      <c r="F136" s="122" t="s">
        <v>34</v>
      </c>
      <c r="G136" s="122" t="s">
        <v>20</v>
      </c>
      <c r="H136" s="122" t="s">
        <v>939</v>
      </c>
      <c r="I136" s="117">
        <v>621</v>
      </c>
      <c r="J136" s="8" t="s">
        <v>317</v>
      </c>
      <c r="K136" s="174" t="s">
        <v>6</v>
      </c>
      <c r="L136" s="114" t="s">
        <v>640</v>
      </c>
      <c r="M136" s="141">
        <v>95249.099999999991</v>
      </c>
      <c r="N136" s="141">
        <v>115773.3</v>
      </c>
      <c r="O136" s="141">
        <v>115773.3</v>
      </c>
      <c r="P136" s="115">
        <f>O136/N136</f>
        <v>1</v>
      </c>
      <c r="Q136" s="113"/>
      <c r="R136" s="141">
        <v>115545.99</v>
      </c>
      <c r="S136" s="115">
        <f>R136/O136</f>
        <v>0.99803659392968846</v>
      </c>
      <c r="T136" s="116" t="s">
        <v>19</v>
      </c>
      <c r="U136" s="140" t="s">
        <v>19</v>
      </c>
      <c r="V136" s="143" t="s">
        <v>1382</v>
      </c>
      <c r="W136" s="91"/>
      <c r="X136" s="188"/>
    </row>
    <row r="137" spans="2:24" s="2" customFormat="1" ht="45" customHeight="1" x14ac:dyDescent="0.25">
      <c r="B137" s="222" t="s">
        <v>1032</v>
      </c>
      <c r="C137" s="224" t="s">
        <v>466</v>
      </c>
      <c r="D137" s="222" t="s">
        <v>228</v>
      </c>
      <c r="E137" s="204" t="s">
        <v>1584</v>
      </c>
      <c r="F137" s="204"/>
      <c r="G137" s="204"/>
      <c r="H137" s="204"/>
      <c r="I137" s="204"/>
      <c r="J137" s="200" t="s">
        <v>333</v>
      </c>
      <c r="K137" s="204" t="s">
        <v>67</v>
      </c>
      <c r="L137" s="249" t="s">
        <v>7</v>
      </c>
      <c r="M137" s="248">
        <v>27791</v>
      </c>
      <c r="N137" s="248">
        <v>27733</v>
      </c>
      <c r="O137" s="249" t="s">
        <v>7</v>
      </c>
      <c r="P137" s="202" t="s">
        <v>7</v>
      </c>
      <c r="Q137" s="248"/>
      <c r="R137" s="248">
        <v>27483</v>
      </c>
      <c r="S137" s="202">
        <f>R137/N137</f>
        <v>0.99098546857534342</v>
      </c>
      <c r="T137" s="205">
        <v>0.1</v>
      </c>
      <c r="U137" s="248" t="s">
        <v>19</v>
      </c>
      <c r="V137" s="200" t="s">
        <v>1518</v>
      </c>
      <c r="W137" s="83"/>
      <c r="X137" s="188">
        <v>5</v>
      </c>
    </row>
    <row r="138" spans="2:24" s="2" customFormat="1" ht="23.25" customHeight="1" x14ac:dyDescent="0.25">
      <c r="B138" s="222"/>
      <c r="C138" s="224"/>
      <c r="D138" s="222"/>
      <c r="E138" s="204"/>
      <c r="F138" s="204"/>
      <c r="G138" s="204"/>
      <c r="H138" s="204"/>
      <c r="I138" s="204"/>
      <c r="J138" s="200"/>
      <c r="K138" s="204"/>
      <c r="L138" s="249"/>
      <c r="M138" s="248"/>
      <c r="N138" s="248"/>
      <c r="O138" s="249"/>
      <c r="P138" s="202"/>
      <c r="Q138" s="248"/>
      <c r="R138" s="248"/>
      <c r="S138" s="202"/>
      <c r="T138" s="205"/>
      <c r="U138" s="248"/>
      <c r="V138" s="200"/>
      <c r="W138" s="83"/>
      <c r="X138" s="188"/>
    </row>
    <row r="139" spans="2:24" s="2" customFormat="1" ht="42.75" customHeight="1" x14ac:dyDescent="0.25">
      <c r="B139" s="222"/>
      <c r="C139" s="224"/>
      <c r="D139" s="222"/>
      <c r="E139" s="204"/>
      <c r="F139" s="204"/>
      <c r="G139" s="204"/>
      <c r="H139" s="204"/>
      <c r="I139" s="204"/>
      <c r="J139" s="200"/>
      <c r="K139" s="204"/>
      <c r="L139" s="249"/>
      <c r="M139" s="248"/>
      <c r="N139" s="248"/>
      <c r="O139" s="249"/>
      <c r="P139" s="202"/>
      <c r="Q139" s="248"/>
      <c r="R139" s="248"/>
      <c r="S139" s="202"/>
      <c r="T139" s="205"/>
      <c r="U139" s="248"/>
      <c r="V139" s="200"/>
      <c r="W139" s="83"/>
      <c r="X139" s="188"/>
    </row>
    <row r="140" spans="2:24" s="2" customFormat="1" ht="39" customHeight="1" x14ac:dyDescent="0.25">
      <c r="B140" s="222"/>
      <c r="C140" s="224"/>
      <c r="D140" s="222"/>
      <c r="E140" s="204"/>
      <c r="F140" s="204"/>
      <c r="G140" s="204"/>
      <c r="H140" s="204"/>
      <c r="I140" s="204"/>
      <c r="J140" s="200"/>
      <c r="K140" s="204"/>
      <c r="L140" s="249"/>
      <c r="M140" s="248"/>
      <c r="N140" s="248"/>
      <c r="O140" s="249"/>
      <c r="P140" s="202"/>
      <c r="Q140" s="248"/>
      <c r="R140" s="248"/>
      <c r="S140" s="202"/>
      <c r="T140" s="205"/>
      <c r="U140" s="248"/>
      <c r="V140" s="200"/>
      <c r="W140" s="83"/>
      <c r="X140" s="188"/>
    </row>
    <row r="141" spans="2:24" s="2" customFormat="1" x14ac:dyDescent="0.25">
      <c r="B141" s="222"/>
      <c r="C141" s="224"/>
      <c r="D141" s="222"/>
      <c r="E141" s="204"/>
      <c r="F141" s="204"/>
      <c r="G141" s="204"/>
      <c r="H141" s="204"/>
      <c r="I141" s="204"/>
      <c r="J141" s="200"/>
      <c r="K141" s="204"/>
      <c r="L141" s="249"/>
      <c r="M141" s="248"/>
      <c r="N141" s="248"/>
      <c r="O141" s="249"/>
      <c r="P141" s="202"/>
      <c r="Q141" s="248"/>
      <c r="R141" s="248"/>
      <c r="S141" s="202"/>
      <c r="T141" s="205"/>
      <c r="U141" s="248"/>
      <c r="V141" s="200"/>
      <c r="W141" s="83"/>
      <c r="X141" s="188"/>
    </row>
    <row r="142" spans="2:24" s="2" customFormat="1" x14ac:dyDescent="0.25">
      <c r="B142" s="222"/>
      <c r="C142" s="224"/>
      <c r="D142" s="222"/>
      <c r="E142" s="204"/>
      <c r="F142" s="204"/>
      <c r="G142" s="204"/>
      <c r="H142" s="204"/>
      <c r="I142" s="204"/>
      <c r="J142" s="200"/>
      <c r="K142" s="204"/>
      <c r="L142" s="249"/>
      <c r="M142" s="248"/>
      <c r="N142" s="248"/>
      <c r="O142" s="249"/>
      <c r="P142" s="202"/>
      <c r="Q142" s="248"/>
      <c r="R142" s="248"/>
      <c r="S142" s="202"/>
      <c r="T142" s="205"/>
      <c r="U142" s="248"/>
      <c r="V142" s="200"/>
      <c r="W142" s="83"/>
      <c r="X142" s="188"/>
    </row>
    <row r="143" spans="2:24" s="2" customFormat="1" ht="22.5" customHeight="1" x14ac:dyDescent="0.25">
      <c r="B143" s="222"/>
      <c r="C143" s="224"/>
      <c r="D143" s="222"/>
      <c r="E143" s="204"/>
      <c r="F143" s="204"/>
      <c r="G143" s="204"/>
      <c r="H143" s="204"/>
      <c r="I143" s="204"/>
      <c r="J143" s="200"/>
      <c r="K143" s="204"/>
      <c r="L143" s="249"/>
      <c r="M143" s="248"/>
      <c r="N143" s="248"/>
      <c r="O143" s="249"/>
      <c r="P143" s="202"/>
      <c r="Q143" s="248"/>
      <c r="R143" s="248"/>
      <c r="S143" s="202"/>
      <c r="T143" s="205"/>
      <c r="U143" s="248"/>
      <c r="V143" s="200"/>
      <c r="W143" s="83"/>
      <c r="X143" s="188"/>
    </row>
    <row r="144" spans="2:24" s="2" customFormat="1" ht="393.75" customHeight="1" x14ac:dyDescent="0.25">
      <c r="B144" s="222"/>
      <c r="C144" s="224"/>
      <c r="D144" s="222"/>
      <c r="E144" s="204"/>
      <c r="F144" s="204"/>
      <c r="G144" s="204"/>
      <c r="H144" s="204"/>
      <c r="I144" s="204"/>
      <c r="J144" s="200"/>
      <c r="K144" s="204"/>
      <c r="L144" s="249"/>
      <c r="M144" s="248"/>
      <c r="N144" s="248"/>
      <c r="O144" s="249"/>
      <c r="P144" s="202"/>
      <c r="Q144" s="248"/>
      <c r="R144" s="248"/>
      <c r="S144" s="202"/>
      <c r="T144" s="205"/>
      <c r="U144" s="248"/>
      <c r="V144" s="200"/>
      <c r="W144" s="83"/>
      <c r="X144" s="188"/>
    </row>
    <row r="145" spans="2:24" s="2" customFormat="1" ht="21.75" customHeight="1" x14ac:dyDescent="0.25">
      <c r="B145" s="222"/>
      <c r="C145" s="224"/>
      <c r="D145" s="122" t="s">
        <v>8</v>
      </c>
      <c r="E145" s="113">
        <v>825</v>
      </c>
      <c r="F145" s="122" t="s">
        <v>34</v>
      </c>
      <c r="G145" s="122" t="s">
        <v>20</v>
      </c>
      <c r="H145" s="122" t="s">
        <v>938</v>
      </c>
      <c r="I145" s="113">
        <v>611</v>
      </c>
      <c r="J145" s="223" t="s">
        <v>317</v>
      </c>
      <c r="K145" s="204" t="s">
        <v>6</v>
      </c>
      <c r="L145" s="114" t="s">
        <v>640</v>
      </c>
      <c r="M145" s="141">
        <v>1574291.3</v>
      </c>
      <c r="N145" s="141">
        <v>1788215.0000000002</v>
      </c>
      <c r="O145" s="141">
        <v>1788215.0000000002</v>
      </c>
      <c r="P145" s="115">
        <f>O145/N145</f>
        <v>1</v>
      </c>
      <c r="Q145" s="113"/>
      <c r="R145" s="141">
        <v>1797884.32</v>
      </c>
      <c r="S145" s="115">
        <f>R145/O145</f>
        <v>1.0054072468914532</v>
      </c>
      <c r="T145" s="141" t="s">
        <v>19</v>
      </c>
      <c r="U145" s="141" t="s">
        <v>19</v>
      </c>
      <c r="V145" s="143" t="s">
        <v>465</v>
      </c>
      <c r="W145" s="91"/>
      <c r="X145" s="188"/>
    </row>
    <row r="146" spans="2:24" s="2" customFormat="1" ht="42" customHeight="1" x14ac:dyDescent="0.25">
      <c r="B146" s="222"/>
      <c r="C146" s="224"/>
      <c r="D146" s="122" t="s">
        <v>8</v>
      </c>
      <c r="E146" s="117">
        <v>825</v>
      </c>
      <c r="F146" s="122" t="s">
        <v>34</v>
      </c>
      <c r="G146" s="122" t="s">
        <v>20</v>
      </c>
      <c r="H146" s="122" t="s">
        <v>938</v>
      </c>
      <c r="I146" s="117">
        <v>621</v>
      </c>
      <c r="J146" s="200"/>
      <c r="K146" s="204"/>
      <c r="L146" s="114" t="s">
        <v>640</v>
      </c>
      <c r="M146" s="141">
        <v>345971.1</v>
      </c>
      <c r="N146" s="141">
        <v>413763.49999999994</v>
      </c>
      <c r="O146" s="141">
        <v>413763.49999999994</v>
      </c>
      <c r="P146" s="115">
        <f>O146/N146</f>
        <v>1</v>
      </c>
      <c r="Q146" s="113"/>
      <c r="R146" s="141">
        <v>409446.60000000003</v>
      </c>
      <c r="S146" s="115">
        <f>R146/O146</f>
        <v>0.9895667452542336</v>
      </c>
      <c r="T146" s="141" t="s">
        <v>19</v>
      </c>
      <c r="U146" s="141" t="s">
        <v>19</v>
      </c>
      <c r="V146" s="143" t="s">
        <v>1382</v>
      </c>
      <c r="W146" s="91"/>
      <c r="X146" s="188"/>
    </row>
    <row r="147" spans="2:24" s="2" customFormat="1" ht="202.5" customHeight="1" x14ac:dyDescent="0.25">
      <c r="B147" s="222" t="s">
        <v>1033</v>
      </c>
      <c r="C147" s="224" t="s">
        <v>467</v>
      </c>
      <c r="D147" s="222" t="s">
        <v>228</v>
      </c>
      <c r="E147" s="206" t="s">
        <v>1583</v>
      </c>
      <c r="F147" s="206"/>
      <c r="G147" s="206"/>
      <c r="H147" s="206"/>
      <c r="I147" s="206"/>
      <c r="J147" s="200" t="s">
        <v>333</v>
      </c>
      <c r="K147" s="204" t="s">
        <v>67</v>
      </c>
      <c r="L147" s="189" t="s">
        <v>7</v>
      </c>
      <c r="M147" s="250">
        <v>8272</v>
      </c>
      <c r="N147" s="250">
        <v>8384</v>
      </c>
      <c r="O147" s="249" t="s">
        <v>7</v>
      </c>
      <c r="P147" s="202" t="s">
        <v>7</v>
      </c>
      <c r="Q147" s="204"/>
      <c r="R147" s="250">
        <v>8216</v>
      </c>
      <c r="S147" s="202">
        <f>R147/N147</f>
        <v>0.97996183206106868</v>
      </c>
      <c r="T147" s="205">
        <v>0.1</v>
      </c>
      <c r="U147" s="249" t="s">
        <v>19</v>
      </c>
      <c r="V147" s="251" t="s">
        <v>1517</v>
      </c>
      <c r="W147" s="91"/>
      <c r="X147" s="188"/>
    </row>
    <row r="148" spans="2:24" s="2" customFormat="1" ht="189" customHeight="1" x14ac:dyDescent="0.25">
      <c r="B148" s="222"/>
      <c r="C148" s="224"/>
      <c r="D148" s="222"/>
      <c r="E148" s="206"/>
      <c r="F148" s="206"/>
      <c r="G148" s="206"/>
      <c r="H148" s="206"/>
      <c r="I148" s="206"/>
      <c r="J148" s="200"/>
      <c r="K148" s="204"/>
      <c r="L148" s="189"/>
      <c r="M148" s="250"/>
      <c r="N148" s="250"/>
      <c r="O148" s="249"/>
      <c r="P148" s="202"/>
      <c r="Q148" s="204"/>
      <c r="R148" s="250"/>
      <c r="S148" s="202"/>
      <c r="T148" s="205"/>
      <c r="U148" s="249"/>
      <c r="V148" s="251"/>
      <c r="W148" s="91"/>
      <c r="X148" s="188"/>
    </row>
    <row r="149" spans="2:24" s="2" customFormat="1" ht="21" customHeight="1" x14ac:dyDescent="0.25">
      <c r="B149" s="222"/>
      <c r="C149" s="224"/>
      <c r="D149" s="122" t="s">
        <v>8</v>
      </c>
      <c r="E149" s="117">
        <v>825</v>
      </c>
      <c r="F149" s="122" t="s">
        <v>34</v>
      </c>
      <c r="G149" s="122" t="s">
        <v>20</v>
      </c>
      <c r="H149" s="122" t="s">
        <v>938</v>
      </c>
      <c r="I149" s="117">
        <v>611</v>
      </c>
      <c r="J149" s="123" t="s">
        <v>317</v>
      </c>
      <c r="K149" s="174" t="s">
        <v>6</v>
      </c>
      <c r="L149" s="114" t="s">
        <v>640</v>
      </c>
      <c r="M149" s="141">
        <v>604069</v>
      </c>
      <c r="N149" s="141">
        <v>707369.10000000033</v>
      </c>
      <c r="O149" s="141">
        <v>707369.10000000033</v>
      </c>
      <c r="P149" s="115">
        <v>1</v>
      </c>
      <c r="Q149" s="113"/>
      <c r="R149" s="141">
        <v>701450.43</v>
      </c>
      <c r="S149" s="115">
        <f>R149/O149</f>
        <v>0.99163284062026424</v>
      </c>
      <c r="T149" s="141" t="s">
        <v>19</v>
      </c>
      <c r="U149" s="141" t="s">
        <v>19</v>
      </c>
      <c r="V149" s="251" t="s">
        <v>1382</v>
      </c>
      <c r="W149" s="91"/>
      <c r="X149" s="188"/>
    </row>
    <row r="150" spans="2:24" s="2" customFormat="1" ht="23.25" customHeight="1" x14ac:dyDescent="0.25">
      <c r="B150" s="222"/>
      <c r="C150" s="224"/>
      <c r="D150" s="122" t="s">
        <v>8</v>
      </c>
      <c r="E150" s="117">
        <v>825</v>
      </c>
      <c r="F150" s="122" t="s">
        <v>34</v>
      </c>
      <c r="G150" s="122" t="s">
        <v>20</v>
      </c>
      <c r="H150" s="122" t="s">
        <v>938</v>
      </c>
      <c r="I150" s="117">
        <v>621</v>
      </c>
      <c r="J150" s="123" t="s">
        <v>317</v>
      </c>
      <c r="K150" s="174" t="s">
        <v>6</v>
      </c>
      <c r="L150" s="114" t="s">
        <v>640</v>
      </c>
      <c r="M150" s="141">
        <v>38248.6</v>
      </c>
      <c r="N150" s="141">
        <v>45601.399999999994</v>
      </c>
      <c r="O150" s="141">
        <v>45601.399999999994</v>
      </c>
      <c r="P150" s="115">
        <v>1</v>
      </c>
      <c r="Q150" s="113"/>
      <c r="R150" s="141">
        <v>45520.240000000005</v>
      </c>
      <c r="S150" s="115">
        <f>R150/O150</f>
        <v>0.99822023008065563</v>
      </c>
      <c r="T150" s="141" t="s">
        <v>19</v>
      </c>
      <c r="U150" s="141" t="s">
        <v>19</v>
      </c>
      <c r="V150" s="251"/>
      <c r="W150" s="91"/>
      <c r="X150" s="188"/>
    </row>
    <row r="151" spans="2:24" s="2" customFormat="1" ht="29.25" customHeight="1" x14ac:dyDescent="0.25">
      <c r="B151" s="222" t="s">
        <v>1034</v>
      </c>
      <c r="C151" s="224" t="s">
        <v>466</v>
      </c>
      <c r="D151" s="222" t="s">
        <v>228</v>
      </c>
      <c r="E151" s="206" t="s">
        <v>1582</v>
      </c>
      <c r="F151" s="206"/>
      <c r="G151" s="206"/>
      <c r="H151" s="206"/>
      <c r="I151" s="206"/>
      <c r="J151" s="200" t="s">
        <v>333</v>
      </c>
      <c r="K151" s="204" t="s">
        <v>67</v>
      </c>
      <c r="L151" s="189" t="s">
        <v>7</v>
      </c>
      <c r="M151" s="250">
        <v>12553</v>
      </c>
      <c r="N151" s="250">
        <v>13029</v>
      </c>
      <c r="O151" s="249" t="s">
        <v>7</v>
      </c>
      <c r="P151" s="202" t="s">
        <v>7</v>
      </c>
      <c r="Q151" s="204"/>
      <c r="R151" s="250">
        <v>12877</v>
      </c>
      <c r="S151" s="202">
        <f>R151/N151</f>
        <v>0.98833371709263951</v>
      </c>
      <c r="T151" s="205">
        <v>0.1</v>
      </c>
      <c r="U151" s="249" t="s">
        <v>19</v>
      </c>
      <c r="V151" s="251" t="s">
        <v>1519</v>
      </c>
      <c r="W151" s="91"/>
      <c r="X151" s="188"/>
    </row>
    <row r="152" spans="2:24" s="2" customFormat="1" ht="29.25" customHeight="1" x14ac:dyDescent="0.25">
      <c r="B152" s="222"/>
      <c r="C152" s="224"/>
      <c r="D152" s="222"/>
      <c r="E152" s="206"/>
      <c r="F152" s="206"/>
      <c r="G152" s="206"/>
      <c r="H152" s="206"/>
      <c r="I152" s="206"/>
      <c r="J152" s="200"/>
      <c r="K152" s="204"/>
      <c r="L152" s="189"/>
      <c r="M152" s="250"/>
      <c r="N152" s="250"/>
      <c r="O152" s="249"/>
      <c r="P152" s="202"/>
      <c r="Q152" s="204"/>
      <c r="R152" s="250"/>
      <c r="S152" s="202"/>
      <c r="T152" s="205"/>
      <c r="U152" s="249"/>
      <c r="V152" s="251"/>
      <c r="W152" s="91"/>
      <c r="X152" s="188"/>
    </row>
    <row r="153" spans="2:24" s="2" customFormat="1" ht="29.25" customHeight="1" x14ac:dyDescent="0.25">
      <c r="B153" s="222"/>
      <c r="C153" s="224"/>
      <c r="D153" s="222"/>
      <c r="E153" s="206"/>
      <c r="F153" s="206"/>
      <c r="G153" s="206"/>
      <c r="H153" s="206"/>
      <c r="I153" s="206"/>
      <c r="J153" s="200"/>
      <c r="K153" s="204"/>
      <c r="L153" s="189"/>
      <c r="M153" s="250"/>
      <c r="N153" s="250"/>
      <c r="O153" s="249"/>
      <c r="P153" s="202"/>
      <c r="Q153" s="204"/>
      <c r="R153" s="250"/>
      <c r="S153" s="202"/>
      <c r="T153" s="205"/>
      <c r="U153" s="249"/>
      <c r="V153" s="251"/>
      <c r="W153" s="91"/>
      <c r="X153" s="188"/>
    </row>
    <row r="154" spans="2:24" s="2" customFormat="1" ht="29.25" customHeight="1" x14ac:dyDescent="0.25">
      <c r="B154" s="222"/>
      <c r="C154" s="224"/>
      <c r="D154" s="222"/>
      <c r="E154" s="206"/>
      <c r="F154" s="206"/>
      <c r="G154" s="206"/>
      <c r="H154" s="206"/>
      <c r="I154" s="206"/>
      <c r="J154" s="200"/>
      <c r="K154" s="204"/>
      <c r="L154" s="189"/>
      <c r="M154" s="250"/>
      <c r="N154" s="250"/>
      <c r="O154" s="249"/>
      <c r="P154" s="202"/>
      <c r="Q154" s="204"/>
      <c r="R154" s="250"/>
      <c r="S154" s="202"/>
      <c r="T154" s="205"/>
      <c r="U154" s="249"/>
      <c r="V154" s="251"/>
      <c r="W154" s="91"/>
      <c r="X154" s="188"/>
    </row>
    <row r="155" spans="2:24" s="2" customFormat="1" ht="407.25" customHeight="1" x14ac:dyDescent="0.25">
      <c r="B155" s="222"/>
      <c r="C155" s="224"/>
      <c r="D155" s="222"/>
      <c r="E155" s="206"/>
      <c r="F155" s="206"/>
      <c r="G155" s="206"/>
      <c r="H155" s="206"/>
      <c r="I155" s="206"/>
      <c r="J155" s="200"/>
      <c r="K155" s="204"/>
      <c r="L155" s="189"/>
      <c r="M155" s="250"/>
      <c r="N155" s="250"/>
      <c r="O155" s="249"/>
      <c r="P155" s="202"/>
      <c r="Q155" s="204"/>
      <c r="R155" s="250"/>
      <c r="S155" s="202"/>
      <c r="T155" s="205"/>
      <c r="U155" s="249"/>
      <c r="V155" s="251"/>
      <c r="W155" s="91"/>
      <c r="X155" s="188"/>
    </row>
    <row r="156" spans="2:24" s="2" customFormat="1" ht="24.75" customHeight="1" x14ac:dyDescent="0.25">
      <c r="B156" s="222"/>
      <c r="C156" s="224"/>
      <c r="D156" s="122" t="s">
        <v>8</v>
      </c>
      <c r="E156" s="117">
        <v>825</v>
      </c>
      <c r="F156" s="122" t="s">
        <v>34</v>
      </c>
      <c r="G156" s="122" t="s">
        <v>20</v>
      </c>
      <c r="H156" s="122" t="s">
        <v>938</v>
      </c>
      <c r="I156" s="117">
        <v>611</v>
      </c>
      <c r="J156" s="123" t="s">
        <v>317</v>
      </c>
      <c r="K156" s="174" t="s">
        <v>6</v>
      </c>
      <c r="L156" s="114" t="s">
        <v>640</v>
      </c>
      <c r="M156" s="141">
        <v>780179.7</v>
      </c>
      <c r="N156" s="141">
        <v>917995.39999999967</v>
      </c>
      <c r="O156" s="141">
        <v>917995.39999999967</v>
      </c>
      <c r="P156" s="115">
        <f>O156/N156</f>
        <v>1</v>
      </c>
      <c r="Q156" s="113"/>
      <c r="R156" s="141">
        <v>927872.5</v>
      </c>
      <c r="S156" s="115">
        <f>R156/O156</f>
        <v>1.010759422106037</v>
      </c>
      <c r="T156" s="141" t="s">
        <v>19</v>
      </c>
      <c r="U156" s="141" t="s">
        <v>19</v>
      </c>
      <c r="V156" s="143" t="s">
        <v>465</v>
      </c>
      <c r="W156" s="91"/>
      <c r="X156" s="188"/>
    </row>
    <row r="157" spans="2:24" s="2" customFormat="1" ht="24.75" customHeight="1" x14ac:dyDescent="0.25">
      <c r="B157" s="222"/>
      <c r="C157" s="224"/>
      <c r="D157" s="122" t="s">
        <v>8</v>
      </c>
      <c r="E157" s="117">
        <v>825</v>
      </c>
      <c r="F157" s="122" t="s">
        <v>34</v>
      </c>
      <c r="G157" s="122" t="s">
        <v>20</v>
      </c>
      <c r="H157" s="122" t="s">
        <v>938</v>
      </c>
      <c r="I157" s="117">
        <v>621</v>
      </c>
      <c r="J157" s="123" t="s">
        <v>317</v>
      </c>
      <c r="K157" s="174" t="s">
        <v>6</v>
      </c>
      <c r="L157" s="114" t="s">
        <v>640</v>
      </c>
      <c r="M157" s="141">
        <v>117891.59999999999</v>
      </c>
      <c r="N157" s="141">
        <v>157922.5</v>
      </c>
      <c r="O157" s="141">
        <v>157922.5</v>
      </c>
      <c r="P157" s="115">
        <f>O157/N157</f>
        <v>1</v>
      </c>
      <c r="Q157" s="113"/>
      <c r="R157" s="141">
        <v>159055.35999999999</v>
      </c>
      <c r="S157" s="115">
        <f>R157/O157</f>
        <v>1.0071735186563029</v>
      </c>
      <c r="T157" s="141" t="s">
        <v>19</v>
      </c>
      <c r="U157" s="141" t="s">
        <v>19</v>
      </c>
      <c r="V157" s="143" t="s">
        <v>465</v>
      </c>
      <c r="W157" s="91"/>
      <c r="X157" s="188"/>
    </row>
    <row r="158" spans="2:24" s="2" customFormat="1" ht="42.75" customHeight="1" x14ac:dyDescent="0.25">
      <c r="B158" s="222" t="s">
        <v>1035</v>
      </c>
      <c r="C158" s="224" t="s">
        <v>79</v>
      </c>
      <c r="D158" s="122" t="s">
        <v>228</v>
      </c>
      <c r="E158" s="204" t="s">
        <v>80</v>
      </c>
      <c r="F158" s="204"/>
      <c r="G158" s="204"/>
      <c r="H158" s="204"/>
      <c r="I158" s="204"/>
      <c r="J158" s="112" t="s">
        <v>333</v>
      </c>
      <c r="K158" s="174" t="s">
        <v>67</v>
      </c>
      <c r="L158" s="113" t="s">
        <v>7</v>
      </c>
      <c r="M158" s="140">
        <v>82</v>
      </c>
      <c r="N158" s="140">
        <v>82</v>
      </c>
      <c r="O158" s="114" t="s">
        <v>7</v>
      </c>
      <c r="P158" s="115" t="s">
        <v>7</v>
      </c>
      <c r="Q158" s="140"/>
      <c r="R158" s="140">
        <v>83</v>
      </c>
      <c r="S158" s="115">
        <f>R158/N158</f>
        <v>1.0121951219512195</v>
      </c>
      <c r="T158" s="116">
        <v>0.1</v>
      </c>
      <c r="U158" s="141" t="s">
        <v>19</v>
      </c>
      <c r="V158" s="112"/>
      <c r="W158" s="83"/>
      <c r="X158" s="188">
        <v>6</v>
      </c>
    </row>
    <row r="159" spans="2:24" s="2" customFormat="1" ht="27.75" customHeight="1" x14ac:dyDescent="0.25">
      <c r="B159" s="222"/>
      <c r="C159" s="224"/>
      <c r="D159" s="122" t="s">
        <v>8</v>
      </c>
      <c r="E159" s="113">
        <v>825</v>
      </c>
      <c r="F159" s="122" t="s">
        <v>34</v>
      </c>
      <c r="G159" s="122" t="s">
        <v>40</v>
      </c>
      <c r="H159" s="122" t="s">
        <v>938</v>
      </c>
      <c r="I159" s="113">
        <v>611</v>
      </c>
      <c r="J159" s="123" t="s">
        <v>317</v>
      </c>
      <c r="K159" s="174" t="s">
        <v>6</v>
      </c>
      <c r="L159" s="113" t="s">
        <v>640</v>
      </c>
      <c r="M159" s="141">
        <v>9243.6</v>
      </c>
      <c r="N159" s="141">
        <v>9786.0000000000018</v>
      </c>
      <c r="O159" s="141">
        <v>9786.0000000000018</v>
      </c>
      <c r="P159" s="115">
        <f>O159/N159</f>
        <v>1</v>
      </c>
      <c r="Q159" s="113"/>
      <c r="R159" s="114">
        <v>9786</v>
      </c>
      <c r="S159" s="115">
        <f>R159/O159</f>
        <v>0.99999999999999978</v>
      </c>
      <c r="T159" s="141" t="s">
        <v>19</v>
      </c>
      <c r="U159" s="141" t="s">
        <v>19</v>
      </c>
      <c r="V159" s="112"/>
      <c r="W159" s="83"/>
      <c r="X159" s="188"/>
    </row>
    <row r="160" spans="2:24" s="2" customFormat="1" ht="101.25" customHeight="1" x14ac:dyDescent="0.25">
      <c r="B160" s="222" t="s">
        <v>1036</v>
      </c>
      <c r="C160" s="224" t="s">
        <v>677</v>
      </c>
      <c r="D160" s="122" t="s">
        <v>228</v>
      </c>
      <c r="E160" s="204" t="s">
        <v>678</v>
      </c>
      <c r="F160" s="204"/>
      <c r="G160" s="204"/>
      <c r="H160" s="204"/>
      <c r="I160" s="204"/>
      <c r="J160" s="112" t="s">
        <v>354</v>
      </c>
      <c r="K160" s="174" t="s">
        <v>67</v>
      </c>
      <c r="L160" s="113" t="s">
        <v>7</v>
      </c>
      <c r="M160" s="140">
        <v>2082</v>
      </c>
      <c r="N160" s="140">
        <v>2082</v>
      </c>
      <c r="O160" s="114" t="s">
        <v>7</v>
      </c>
      <c r="P160" s="115" t="s">
        <v>7</v>
      </c>
      <c r="Q160" s="140"/>
      <c r="R160" s="140">
        <v>2088</v>
      </c>
      <c r="S160" s="115">
        <f>R160/N160</f>
        <v>1.0028818443804035</v>
      </c>
      <c r="T160" s="116">
        <v>0.1</v>
      </c>
      <c r="U160" s="141" t="s">
        <v>19</v>
      </c>
      <c r="V160" s="112" t="s">
        <v>1513</v>
      </c>
      <c r="W160" s="83"/>
      <c r="X160" s="188"/>
    </row>
    <row r="161" spans="2:24" s="2" customFormat="1" ht="25.5" customHeight="1" x14ac:dyDescent="0.25">
      <c r="B161" s="222"/>
      <c r="C161" s="224"/>
      <c r="D161" s="122" t="s">
        <v>8</v>
      </c>
      <c r="E161" s="113" t="s">
        <v>39</v>
      </c>
      <c r="F161" s="122" t="s">
        <v>68</v>
      </c>
      <c r="G161" s="122" t="s">
        <v>37</v>
      </c>
      <c r="H161" s="122" t="s">
        <v>938</v>
      </c>
      <c r="I161" s="113" t="s">
        <v>13</v>
      </c>
      <c r="J161" s="123" t="s">
        <v>317</v>
      </c>
      <c r="K161" s="174" t="s">
        <v>6</v>
      </c>
      <c r="L161" s="113" t="s">
        <v>640</v>
      </c>
      <c r="M161" s="141">
        <v>211573.80000000002</v>
      </c>
      <c r="N161" s="141">
        <v>231128</v>
      </c>
      <c r="O161" s="141">
        <v>231128</v>
      </c>
      <c r="P161" s="115">
        <f>O161/N161</f>
        <v>1</v>
      </c>
      <c r="Q161" s="113"/>
      <c r="R161" s="114">
        <v>240317.14</v>
      </c>
      <c r="S161" s="115">
        <f>R161/O161</f>
        <v>1.039757796545637</v>
      </c>
      <c r="T161" s="141" t="s">
        <v>19</v>
      </c>
      <c r="U161" s="141" t="s">
        <v>19</v>
      </c>
      <c r="V161" s="112" t="s">
        <v>465</v>
      </c>
      <c r="W161" s="83"/>
      <c r="X161" s="188"/>
    </row>
    <row r="162" spans="2:24" s="2" customFormat="1" ht="40.5" customHeight="1" x14ac:dyDescent="0.25">
      <c r="B162" s="222" t="s">
        <v>1037</v>
      </c>
      <c r="C162" s="224" t="s">
        <v>940</v>
      </c>
      <c r="D162" s="122" t="s">
        <v>228</v>
      </c>
      <c r="E162" s="236" t="s">
        <v>106</v>
      </c>
      <c r="F162" s="236"/>
      <c r="G162" s="236"/>
      <c r="H162" s="236"/>
      <c r="I162" s="236"/>
      <c r="J162" s="112" t="s">
        <v>462</v>
      </c>
      <c r="K162" s="174" t="s">
        <v>67</v>
      </c>
      <c r="L162" s="113" t="s">
        <v>7</v>
      </c>
      <c r="M162" s="140" t="s">
        <v>7</v>
      </c>
      <c r="N162" s="140">
        <v>8200</v>
      </c>
      <c r="O162" s="114" t="s">
        <v>7</v>
      </c>
      <c r="P162" s="115" t="s">
        <v>7</v>
      </c>
      <c r="Q162" s="140"/>
      <c r="R162" s="140">
        <v>8200</v>
      </c>
      <c r="S162" s="115">
        <f>R162/N162</f>
        <v>1</v>
      </c>
      <c r="T162" s="116">
        <v>0.1</v>
      </c>
      <c r="U162" s="140" t="s">
        <v>19</v>
      </c>
      <c r="V162" s="112"/>
      <c r="W162" s="83"/>
      <c r="X162" s="188"/>
    </row>
    <row r="163" spans="2:24" s="2" customFormat="1" ht="25.5" customHeight="1" x14ac:dyDescent="0.25">
      <c r="B163" s="222"/>
      <c r="C163" s="224"/>
      <c r="D163" s="139" t="s">
        <v>8</v>
      </c>
      <c r="E163" s="122" t="s">
        <v>39</v>
      </c>
      <c r="F163" s="122" t="s">
        <v>34</v>
      </c>
      <c r="G163" s="122" t="s">
        <v>46</v>
      </c>
      <c r="H163" s="122" t="s">
        <v>938</v>
      </c>
      <c r="I163" s="122" t="s">
        <v>13</v>
      </c>
      <c r="J163" s="123" t="s">
        <v>317</v>
      </c>
      <c r="K163" s="174" t="s">
        <v>6</v>
      </c>
      <c r="L163" s="113" t="s">
        <v>640</v>
      </c>
      <c r="M163" s="141" t="s">
        <v>7</v>
      </c>
      <c r="N163" s="141">
        <v>1564.6</v>
      </c>
      <c r="O163" s="141">
        <v>1564.6</v>
      </c>
      <c r="P163" s="115">
        <f>O163/N163</f>
        <v>1</v>
      </c>
      <c r="Q163" s="113"/>
      <c r="R163" s="114">
        <v>1564.6</v>
      </c>
      <c r="S163" s="115">
        <f>R163/O163</f>
        <v>1</v>
      </c>
      <c r="T163" s="140" t="s">
        <v>19</v>
      </c>
      <c r="U163" s="140" t="s">
        <v>19</v>
      </c>
      <c r="V163" s="143"/>
      <c r="W163" s="91"/>
      <c r="X163" s="188"/>
    </row>
    <row r="164" spans="2:24" s="2" customFormat="1" ht="38.25" customHeight="1" x14ac:dyDescent="0.25">
      <c r="B164" s="222" t="s">
        <v>1038</v>
      </c>
      <c r="C164" s="224" t="s">
        <v>940</v>
      </c>
      <c r="D164" s="122" t="s">
        <v>228</v>
      </c>
      <c r="E164" s="236" t="s">
        <v>941</v>
      </c>
      <c r="F164" s="236"/>
      <c r="G164" s="236"/>
      <c r="H164" s="236"/>
      <c r="I164" s="236"/>
      <c r="J164" s="112" t="s">
        <v>462</v>
      </c>
      <c r="K164" s="174" t="s">
        <v>67</v>
      </c>
      <c r="L164" s="113" t="s">
        <v>7</v>
      </c>
      <c r="M164" s="140" t="s">
        <v>7</v>
      </c>
      <c r="N164" s="140">
        <v>42000</v>
      </c>
      <c r="O164" s="114" t="s">
        <v>7</v>
      </c>
      <c r="P164" s="115" t="s">
        <v>7</v>
      </c>
      <c r="Q164" s="140"/>
      <c r="R164" s="140">
        <v>42000</v>
      </c>
      <c r="S164" s="115">
        <f>R164/N164</f>
        <v>1</v>
      </c>
      <c r="T164" s="116">
        <v>0.1</v>
      </c>
      <c r="U164" s="140" t="s">
        <v>19</v>
      </c>
      <c r="V164" s="112"/>
      <c r="W164" s="83"/>
      <c r="X164" s="188"/>
    </row>
    <row r="165" spans="2:24" s="2" customFormat="1" ht="25.5" customHeight="1" x14ac:dyDescent="0.25">
      <c r="B165" s="222"/>
      <c r="C165" s="224"/>
      <c r="D165" s="139" t="s">
        <v>8</v>
      </c>
      <c r="E165" s="122" t="s">
        <v>39</v>
      </c>
      <c r="F165" s="122" t="s">
        <v>34</v>
      </c>
      <c r="G165" s="122" t="s">
        <v>46</v>
      </c>
      <c r="H165" s="122" t="s">
        <v>938</v>
      </c>
      <c r="I165" s="122" t="s">
        <v>13</v>
      </c>
      <c r="J165" s="123" t="s">
        <v>317</v>
      </c>
      <c r="K165" s="174" t="s">
        <v>6</v>
      </c>
      <c r="L165" s="113" t="s">
        <v>640</v>
      </c>
      <c r="M165" s="141" t="s">
        <v>7</v>
      </c>
      <c r="N165" s="141">
        <v>11013.3</v>
      </c>
      <c r="O165" s="141">
        <v>11013.3</v>
      </c>
      <c r="P165" s="115">
        <f>O165/N165</f>
        <v>1</v>
      </c>
      <c r="Q165" s="113"/>
      <c r="R165" s="114">
        <v>11013.3</v>
      </c>
      <c r="S165" s="115">
        <f>R165/O165</f>
        <v>1</v>
      </c>
      <c r="T165" s="140" t="s">
        <v>19</v>
      </c>
      <c r="U165" s="140" t="s">
        <v>19</v>
      </c>
      <c r="V165" s="112"/>
      <c r="W165" s="83"/>
      <c r="X165" s="188"/>
    </row>
    <row r="166" spans="2:24" s="2" customFormat="1" ht="39" customHeight="1" x14ac:dyDescent="0.25">
      <c r="B166" s="222" t="s">
        <v>1039</v>
      </c>
      <c r="C166" s="224" t="s">
        <v>942</v>
      </c>
      <c r="D166" s="122" t="s">
        <v>228</v>
      </c>
      <c r="E166" s="236" t="s">
        <v>111</v>
      </c>
      <c r="F166" s="236"/>
      <c r="G166" s="236"/>
      <c r="H166" s="236"/>
      <c r="I166" s="236"/>
      <c r="J166" s="112" t="s">
        <v>457</v>
      </c>
      <c r="K166" s="174" t="s">
        <v>45</v>
      </c>
      <c r="L166" s="113" t="s">
        <v>7</v>
      </c>
      <c r="M166" s="140" t="s">
        <v>7</v>
      </c>
      <c r="N166" s="140">
        <v>8</v>
      </c>
      <c r="O166" s="114" t="s">
        <v>7</v>
      </c>
      <c r="P166" s="115" t="s">
        <v>7</v>
      </c>
      <c r="Q166" s="140"/>
      <c r="R166" s="140">
        <v>8</v>
      </c>
      <c r="S166" s="115">
        <f>R166/N166</f>
        <v>1</v>
      </c>
      <c r="T166" s="116">
        <v>0.1</v>
      </c>
      <c r="U166" s="140" t="s">
        <v>19</v>
      </c>
      <c r="V166" s="112"/>
      <c r="W166" s="83"/>
      <c r="X166" s="188"/>
    </row>
    <row r="167" spans="2:24" s="2" customFormat="1" ht="25.5" customHeight="1" x14ac:dyDescent="0.25">
      <c r="B167" s="222"/>
      <c r="C167" s="224"/>
      <c r="D167" s="139" t="s">
        <v>8</v>
      </c>
      <c r="E167" s="122" t="s">
        <v>39</v>
      </c>
      <c r="F167" s="122" t="s">
        <v>34</v>
      </c>
      <c r="G167" s="122" t="s">
        <v>46</v>
      </c>
      <c r="H167" s="122" t="s">
        <v>938</v>
      </c>
      <c r="I167" s="122" t="s">
        <v>13</v>
      </c>
      <c r="J167" s="123" t="s">
        <v>317</v>
      </c>
      <c r="K167" s="174" t="s">
        <v>6</v>
      </c>
      <c r="L167" s="113" t="s">
        <v>640</v>
      </c>
      <c r="M167" s="141" t="s">
        <v>7</v>
      </c>
      <c r="N167" s="141">
        <v>2698.2</v>
      </c>
      <c r="O167" s="141">
        <v>2698.2</v>
      </c>
      <c r="P167" s="115">
        <f>O167/N167</f>
        <v>1</v>
      </c>
      <c r="Q167" s="113"/>
      <c r="R167" s="114">
        <v>2698.2</v>
      </c>
      <c r="S167" s="115">
        <f>R167/O167</f>
        <v>1</v>
      </c>
      <c r="T167" s="140" t="s">
        <v>19</v>
      </c>
      <c r="U167" s="140" t="s">
        <v>19</v>
      </c>
      <c r="V167" s="112"/>
      <c r="W167" s="83"/>
      <c r="X167" s="188"/>
    </row>
    <row r="168" spans="2:24" s="2" customFormat="1" ht="42.75" customHeight="1" x14ac:dyDescent="0.25">
      <c r="B168" s="222" t="s">
        <v>1040</v>
      </c>
      <c r="C168" s="224" t="s">
        <v>943</v>
      </c>
      <c r="D168" s="122" t="s">
        <v>228</v>
      </c>
      <c r="E168" s="236" t="s">
        <v>143</v>
      </c>
      <c r="F168" s="236"/>
      <c r="G168" s="236"/>
      <c r="H168" s="236"/>
      <c r="I168" s="236"/>
      <c r="J168" s="112" t="s">
        <v>331</v>
      </c>
      <c r="K168" s="174" t="s">
        <v>45</v>
      </c>
      <c r="L168" s="113" t="s">
        <v>7</v>
      </c>
      <c r="M168" s="140" t="s">
        <v>7</v>
      </c>
      <c r="N168" s="140">
        <v>40</v>
      </c>
      <c r="O168" s="114" t="s">
        <v>7</v>
      </c>
      <c r="P168" s="115" t="s">
        <v>7</v>
      </c>
      <c r="Q168" s="140"/>
      <c r="R168" s="140">
        <v>40</v>
      </c>
      <c r="S168" s="115">
        <f>R168/N168</f>
        <v>1</v>
      </c>
      <c r="T168" s="116">
        <v>0.1</v>
      </c>
      <c r="U168" s="140" t="s">
        <v>19</v>
      </c>
      <c r="V168" s="112"/>
      <c r="W168" s="83"/>
      <c r="X168" s="188"/>
    </row>
    <row r="169" spans="2:24" s="2" customFormat="1" ht="25.5" customHeight="1" x14ac:dyDescent="0.25">
      <c r="B169" s="222"/>
      <c r="C169" s="224"/>
      <c r="D169" s="139" t="s">
        <v>8</v>
      </c>
      <c r="E169" s="122" t="s">
        <v>39</v>
      </c>
      <c r="F169" s="122" t="s">
        <v>34</v>
      </c>
      <c r="G169" s="122" t="s">
        <v>46</v>
      </c>
      <c r="H169" s="122" t="s">
        <v>938</v>
      </c>
      <c r="I169" s="122" t="s">
        <v>13</v>
      </c>
      <c r="J169" s="123" t="s">
        <v>317</v>
      </c>
      <c r="K169" s="174" t="s">
        <v>6</v>
      </c>
      <c r="L169" s="113" t="s">
        <v>640</v>
      </c>
      <c r="M169" s="141" t="s">
        <v>7</v>
      </c>
      <c r="N169" s="141">
        <v>10561.699999999997</v>
      </c>
      <c r="O169" s="141">
        <v>10561.699999999997</v>
      </c>
      <c r="P169" s="115">
        <f>O169/N169</f>
        <v>1</v>
      </c>
      <c r="Q169" s="113"/>
      <c r="R169" s="114">
        <v>10561.7</v>
      </c>
      <c r="S169" s="115">
        <f>R169/O169</f>
        <v>1.0000000000000004</v>
      </c>
      <c r="T169" s="140" t="s">
        <v>19</v>
      </c>
      <c r="U169" s="140" t="s">
        <v>19</v>
      </c>
      <c r="V169" s="112"/>
      <c r="W169" s="83"/>
      <c r="X169" s="188"/>
    </row>
    <row r="170" spans="2:24" s="2" customFormat="1" ht="35.25" customHeight="1" x14ac:dyDescent="0.25">
      <c r="B170" s="222" t="s">
        <v>1041</v>
      </c>
      <c r="C170" s="224" t="s">
        <v>943</v>
      </c>
      <c r="D170" s="122" t="s">
        <v>228</v>
      </c>
      <c r="E170" s="236" t="s">
        <v>944</v>
      </c>
      <c r="F170" s="236"/>
      <c r="G170" s="236"/>
      <c r="H170" s="236"/>
      <c r="I170" s="236"/>
      <c r="J170" s="112" t="s">
        <v>462</v>
      </c>
      <c r="K170" s="174" t="s">
        <v>67</v>
      </c>
      <c r="L170" s="113" t="s">
        <v>7</v>
      </c>
      <c r="M170" s="140" t="s">
        <v>7</v>
      </c>
      <c r="N170" s="140">
        <v>80</v>
      </c>
      <c r="O170" s="114" t="s">
        <v>7</v>
      </c>
      <c r="P170" s="115" t="s">
        <v>7</v>
      </c>
      <c r="Q170" s="140"/>
      <c r="R170" s="140">
        <v>80</v>
      </c>
      <c r="S170" s="115">
        <f>R170/N170</f>
        <v>1</v>
      </c>
      <c r="T170" s="116">
        <v>0.1</v>
      </c>
      <c r="U170" s="140" t="s">
        <v>19</v>
      </c>
      <c r="V170" s="112"/>
      <c r="W170" s="83"/>
      <c r="X170" s="188"/>
    </row>
    <row r="171" spans="2:24" s="2" customFormat="1" ht="25.5" customHeight="1" x14ac:dyDescent="0.25">
      <c r="B171" s="222"/>
      <c r="C171" s="224"/>
      <c r="D171" s="139" t="s">
        <v>8</v>
      </c>
      <c r="E171" s="122" t="s">
        <v>39</v>
      </c>
      <c r="F171" s="122" t="s">
        <v>34</v>
      </c>
      <c r="G171" s="122" t="s">
        <v>46</v>
      </c>
      <c r="H171" s="122" t="s">
        <v>938</v>
      </c>
      <c r="I171" s="122" t="s">
        <v>13</v>
      </c>
      <c r="J171" s="123" t="s">
        <v>317</v>
      </c>
      <c r="K171" s="174" t="s">
        <v>6</v>
      </c>
      <c r="L171" s="113" t="s">
        <v>640</v>
      </c>
      <c r="M171" s="141" t="s">
        <v>7</v>
      </c>
      <c r="N171" s="141">
        <v>5351.0000000000009</v>
      </c>
      <c r="O171" s="141">
        <v>5351.0000000000009</v>
      </c>
      <c r="P171" s="115">
        <f>O171/N171</f>
        <v>1</v>
      </c>
      <c r="Q171" s="113"/>
      <c r="R171" s="114">
        <v>5351</v>
      </c>
      <c r="S171" s="115">
        <f>R171/O171</f>
        <v>0.99999999999999978</v>
      </c>
      <c r="T171" s="140" t="s">
        <v>19</v>
      </c>
      <c r="U171" s="140" t="s">
        <v>19</v>
      </c>
      <c r="V171" s="112"/>
      <c r="W171" s="83"/>
      <c r="X171" s="188"/>
    </row>
    <row r="172" spans="2:24" s="2" customFormat="1" ht="37.5" customHeight="1" x14ac:dyDescent="0.25">
      <c r="B172" s="222" t="s">
        <v>1042</v>
      </c>
      <c r="C172" s="224" t="s">
        <v>943</v>
      </c>
      <c r="D172" s="122" t="s">
        <v>228</v>
      </c>
      <c r="E172" s="236" t="s">
        <v>945</v>
      </c>
      <c r="F172" s="236"/>
      <c r="G172" s="236"/>
      <c r="H172" s="236"/>
      <c r="I172" s="236"/>
      <c r="J172" s="112" t="s">
        <v>331</v>
      </c>
      <c r="K172" s="174" t="s">
        <v>45</v>
      </c>
      <c r="L172" s="113" t="s">
        <v>7</v>
      </c>
      <c r="M172" s="140" t="s">
        <v>7</v>
      </c>
      <c r="N172" s="140">
        <v>8</v>
      </c>
      <c r="O172" s="114" t="s">
        <v>7</v>
      </c>
      <c r="P172" s="115" t="s">
        <v>7</v>
      </c>
      <c r="Q172" s="140"/>
      <c r="R172" s="140">
        <v>8</v>
      </c>
      <c r="S172" s="115">
        <f>R172/N172</f>
        <v>1</v>
      </c>
      <c r="T172" s="116">
        <v>0.1</v>
      </c>
      <c r="U172" s="140" t="s">
        <v>19</v>
      </c>
      <c r="V172" s="112"/>
      <c r="W172" s="83"/>
      <c r="X172" s="188"/>
    </row>
    <row r="173" spans="2:24" s="2" customFormat="1" ht="25.5" customHeight="1" x14ac:dyDescent="0.25">
      <c r="B173" s="222"/>
      <c r="C173" s="224"/>
      <c r="D173" s="139" t="s">
        <v>8</v>
      </c>
      <c r="E173" s="122" t="s">
        <v>39</v>
      </c>
      <c r="F173" s="122" t="s">
        <v>34</v>
      </c>
      <c r="G173" s="122" t="s">
        <v>46</v>
      </c>
      <c r="H173" s="122" t="s">
        <v>938</v>
      </c>
      <c r="I173" s="122" t="s">
        <v>13</v>
      </c>
      <c r="J173" s="123" t="s">
        <v>317</v>
      </c>
      <c r="K173" s="174" t="s">
        <v>6</v>
      </c>
      <c r="L173" s="113" t="s">
        <v>640</v>
      </c>
      <c r="M173" s="141" t="s">
        <v>7</v>
      </c>
      <c r="N173" s="141">
        <v>9093.4000000000015</v>
      </c>
      <c r="O173" s="141">
        <v>9093.4000000000015</v>
      </c>
      <c r="P173" s="115">
        <f>O173/N173</f>
        <v>1</v>
      </c>
      <c r="Q173" s="113"/>
      <c r="R173" s="114">
        <v>9093.4</v>
      </c>
      <c r="S173" s="115">
        <f>R173/O173</f>
        <v>0.99999999999999978</v>
      </c>
      <c r="T173" s="140" t="s">
        <v>19</v>
      </c>
      <c r="U173" s="140" t="s">
        <v>19</v>
      </c>
      <c r="V173" s="112"/>
      <c r="W173" s="83"/>
      <c r="X173" s="188"/>
    </row>
    <row r="174" spans="2:24" s="2" customFormat="1" ht="36.75" customHeight="1" x14ac:dyDescent="0.25">
      <c r="B174" s="222" t="s">
        <v>1043</v>
      </c>
      <c r="C174" s="228" t="s">
        <v>64</v>
      </c>
      <c r="D174" s="122" t="s">
        <v>228</v>
      </c>
      <c r="E174" s="236" t="s">
        <v>946</v>
      </c>
      <c r="F174" s="236"/>
      <c r="G174" s="236"/>
      <c r="H174" s="236"/>
      <c r="I174" s="236"/>
      <c r="J174" s="112" t="s">
        <v>446</v>
      </c>
      <c r="K174" s="174" t="s">
        <v>25</v>
      </c>
      <c r="L174" s="113" t="s">
        <v>7</v>
      </c>
      <c r="M174" s="140">
        <v>22300</v>
      </c>
      <c r="N174" s="140">
        <v>22300</v>
      </c>
      <c r="O174" s="114" t="s">
        <v>7</v>
      </c>
      <c r="P174" s="115" t="s">
        <v>7</v>
      </c>
      <c r="Q174" s="140"/>
      <c r="R174" s="140">
        <v>22300</v>
      </c>
      <c r="S174" s="115">
        <f>R174/N174</f>
        <v>1</v>
      </c>
      <c r="T174" s="116">
        <v>0.1</v>
      </c>
      <c r="U174" s="140" t="s">
        <v>19</v>
      </c>
      <c r="V174" s="112"/>
      <c r="W174" s="83"/>
      <c r="X174" s="188"/>
    </row>
    <row r="175" spans="2:24" s="2" customFormat="1" ht="25.5" customHeight="1" x14ac:dyDescent="0.25">
      <c r="B175" s="222"/>
      <c r="C175" s="228"/>
      <c r="D175" s="139" t="s">
        <v>8</v>
      </c>
      <c r="E175" s="122" t="s">
        <v>39</v>
      </c>
      <c r="F175" s="122" t="s">
        <v>34</v>
      </c>
      <c r="G175" s="122" t="s">
        <v>21</v>
      </c>
      <c r="H175" s="122" t="s">
        <v>938</v>
      </c>
      <c r="I175" s="113">
        <v>611</v>
      </c>
      <c r="J175" s="137" t="s">
        <v>317</v>
      </c>
      <c r="K175" s="174" t="s">
        <v>6</v>
      </c>
      <c r="L175" s="113" t="s">
        <v>640</v>
      </c>
      <c r="M175" s="141">
        <v>3179.4</v>
      </c>
      <c r="N175" s="141">
        <v>3179.4</v>
      </c>
      <c r="O175" s="141">
        <v>3179.4</v>
      </c>
      <c r="P175" s="115" t="s">
        <v>7</v>
      </c>
      <c r="Q175" s="113"/>
      <c r="R175" s="114">
        <v>3179.4</v>
      </c>
      <c r="S175" s="115">
        <f>R175/O175</f>
        <v>1</v>
      </c>
      <c r="T175" s="140" t="s">
        <v>19</v>
      </c>
      <c r="U175" s="140" t="s">
        <v>19</v>
      </c>
      <c r="V175" s="112"/>
      <c r="W175" s="83"/>
      <c r="X175" s="188"/>
    </row>
    <row r="176" spans="2:24" s="2" customFormat="1" ht="40.5" customHeight="1" x14ac:dyDescent="0.25">
      <c r="B176" s="222" t="s">
        <v>1044</v>
      </c>
      <c r="C176" s="224" t="s">
        <v>38</v>
      </c>
      <c r="D176" s="122" t="s">
        <v>228</v>
      </c>
      <c r="E176" s="204" t="s">
        <v>947</v>
      </c>
      <c r="F176" s="204"/>
      <c r="G176" s="204"/>
      <c r="H176" s="204"/>
      <c r="I176" s="204"/>
      <c r="J176" s="112" t="s">
        <v>333</v>
      </c>
      <c r="K176" s="174" t="s">
        <v>67</v>
      </c>
      <c r="L176" s="113" t="s">
        <v>7</v>
      </c>
      <c r="M176" s="140">
        <v>719</v>
      </c>
      <c r="N176" s="140">
        <v>716</v>
      </c>
      <c r="O176" s="114" t="s">
        <v>7</v>
      </c>
      <c r="P176" s="115" t="s">
        <v>7</v>
      </c>
      <c r="Q176" s="140"/>
      <c r="R176" s="140">
        <v>693</v>
      </c>
      <c r="S176" s="115">
        <f>R176/N176</f>
        <v>0.96787709497206709</v>
      </c>
      <c r="T176" s="116">
        <v>0.1</v>
      </c>
      <c r="U176" s="141" t="s">
        <v>19</v>
      </c>
      <c r="V176" s="112" t="s">
        <v>1513</v>
      </c>
      <c r="W176" s="83"/>
      <c r="X176" s="188"/>
    </row>
    <row r="177" spans="2:25" s="2" customFormat="1" ht="78.75" customHeight="1" x14ac:dyDescent="0.25">
      <c r="B177" s="222"/>
      <c r="C177" s="224"/>
      <c r="D177" s="122" t="s">
        <v>8</v>
      </c>
      <c r="E177" s="113">
        <v>825</v>
      </c>
      <c r="F177" s="122" t="s">
        <v>68</v>
      </c>
      <c r="G177" s="122" t="s">
        <v>37</v>
      </c>
      <c r="H177" s="122" t="s">
        <v>938</v>
      </c>
      <c r="I177" s="113">
        <v>611</v>
      </c>
      <c r="J177" s="123" t="s">
        <v>317</v>
      </c>
      <c r="K177" s="174" t="s">
        <v>6</v>
      </c>
      <c r="L177" s="113" t="s">
        <v>640</v>
      </c>
      <c r="M177" s="141">
        <v>31154.300000000003</v>
      </c>
      <c r="N177" s="141">
        <v>31712.7</v>
      </c>
      <c r="O177" s="141">
        <v>31712.7</v>
      </c>
      <c r="P177" s="115">
        <f>O177/N177</f>
        <v>1</v>
      </c>
      <c r="Q177" s="113"/>
      <c r="R177" s="114">
        <v>31365.64</v>
      </c>
      <c r="S177" s="115">
        <f>R177/O177</f>
        <v>0.98905611947264027</v>
      </c>
      <c r="T177" s="141" t="s">
        <v>19</v>
      </c>
      <c r="U177" s="141" t="s">
        <v>19</v>
      </c>
      <c r="V177" s="112" t="s">
        <v>1500</v>
      </c>
      <c r="W177" s="83"/>
      <c r="X177" s="188"/>
    </row>
    <row r="178" spans="2:25" s="19" customFormat="1" ht="30" customHeight="1" x14ac:dyDescent="0.25">
      <c r="B178" s="255"/>
      <c r="C178" s="229" t="s">
        <v>479</v>
      </c>
      <c r="D178" s="229"/>
      <c r="E178" s="229"/>
      <c r="F178" s="229"/>
      <c r="G178" s="229"/>
      <c r="H178" s="229"/>
      <c r="I178" s="229"/>
      <c r="J178" s="21" t="s">
        <v>18</v>
      </c>
      <c r="K178" s="178" t="s">
        <v>6</v>
      </c>
      <c r="L178" s="256"/>
      <c r="M178" s="119">
        <f>SUM(M51,M53,M54,M56,M58,M60,M62,M64,M66,M67,M68,M70,M71,M73,M75,M77,M79,M80,M82,M84,M86,M88,M90,M92,M94,M96,M98,M99,M101,M102,M104,M105,M108,M163,M107,M110,M112,M114,M116,M118,M119,M121,M123,M124,M126,M128,M130,M135,M136,M145,M146,M149,M150,M156,M157,M159,M161,M165,M167,M169,M171,M173,M175,M177)</f>
        <v>7428457.1999999993</v>
      </c>
      <c r="N178" s="119">
        <f>SUM(N51,N53,N54,N56,N58,N60,N62,N64,N66,N67,N68,N70,N71,N73,N75,N77,N79,N80,N82,N84,N86,N88,N90,N92,N94,N96,N98,N99,N101,N102,N104,N105,N108,N163,N107,N110,N112,N114,N116,N118,N119,N121,N123,N124,N126,N128,N130,N135,N136,N145,N146,N149,N150,N156,N157,N159,N161,N165,N167,N169,N171,N173,N175,N177)</f>
        <v>8330965.0000000009</v>
      </c>
      <c r="O178" s="119">
        <f>SUM(O51,O53,O54,O56,O58,O60,O62,O64,O66,O67,O68,O70,O71,O73,O75,O77,O79,O80,O82,O84,O86,O88,O90,O92,O94,O96,O98,O99,O101,O102,O104,O105,O108,O163,O107,O110,O112,O114,O116,O118,O119,O121,O123,O124,O126,O128,O130,O135,O136,O145,O146,O149,O150,O156,O157,O159,O161,O165,O167,O169,O171,O173,O175,O177)</f>
        <v>8330964.2000000011</v>
      </c>
      <c r="P178" s="20">
        <f>O178/N178</f>
        <v>0.9999999039727091</v>
      </c>
      <c r="Q178" s="203"/>
      <c r="R178" s="231">
        <f>SUM(R51,R53,R54,R56,R58,R60,R62,R64,R66,R67,R68,R70,R71,R73,R75,R77,R79,R80,R82,R84,R86,R88,R90,R92,R94,R96,R98,R99,R101,R102,R104,R105,R108,R163,R107,R110,R112,R114,R116,R118,R119,R121,R123,R124,R126,R128,R130,R135,R136,R145,R146,R149,R150,R156,R157,R159,R161,R165,R167,R169,R171,R173,R175,R177)</f>
        <v>8340594.3200000012</v>
      </c>
      <c r="S178" s="20">
        <f>R178/O178</f>
        <v>1.0011559430299797</v>
      </c>
      <c r="T178" s="203"/>
      <c r="U178" s="203"/>
      <c r="V178" s="252"/>
      <c r="W178" s="92"/>
      <c r="X178" s="188"/>
    </row>
    <row r="179" spans="2:25" s="25" customFormat="1" ht="30" customHeight="1" x14ac:dyDescent="0.25">
      <c r="B179" s="255"/>
      <c r="C179" s="229"/>
      <c r="D179" s="229"/>
      <c r="E179" s="229"/>
      <c r="F179" s="229"/>
      <c r="G179" s="229"/>
      <c r="H179" s="229"/>
      <c r="I179" s="229"/>
      <c r="J179" s="21" t="s">
        <v>1563</v>
      </c>
      <c r="K179" s="178" t="s">
        <v>6</v>
      </c>
      <c r="L179" s="256"/>
      <c r="M179" s="119" t="s">
        <v>7</v>
      </c>
      <c r="N179" s="119">
        <v>8466381.5500000007</v>
      </c>
      <c r="O179" s="203" t="s">
        <v>7</v>
      </c>
      <c r="P179" s="203"/>
      <c r="Q179" s="203"/>
      <c r="R179" s="232"/>
      <c r="S179" s="20">
        <f>R178/N179</f>
        <v>0.98514274023003379</v>
      </c>
      <c r="T179" s="203"/>
      <c r="U179" s="203"/>
      <c r="V179" s="252"/>
      <c r="W179" s="92"/>
      <c r="X179" s="188"/>
      <c r="Y179" s="19"/>
    </row>
    <row r="180" spans="2:25" s="9" customFormat="1" ht="27" customHeight="1" x14ac:dyDescent="0.25">
      <c r="B180" s="148" t="s">
        <v>84</v>
      </c>
      <c r="C180" s="210" t="s">
        <v>85</v>
      </c>
      <c r="D180" s="211"/>
      <c r="E180" s="211"/>
      <c r="F180" s="211"/>
      <c r="G180" s="211"/>
      <c r="H180" s="211"/>
      <c r="I180" s="211"/>
      <c r="J180" s="211"/>
      <c r="K180" s="211"/>
      <c r="L180" s="211"/>
      <c r="M180" s="211"/>
      <c r="N180" s="211"/>
      <c r="O180" s="211"/>
      <c r="P180" s="211"/>
      <c r="Q180" s="211"/>
      <c r="R180" s="211"/>
      <c r="S180" s="211"/>
      <c r="T180" s="211"/>
      <c r="U180" s="211"/>
      <c r="V180" s="212"/>
      <c r="W180" s="90"/>
      <c r="X180" s="188"/>
    </row>
    <row r="181" spans="2:25" s="2" customFormat="1" ht="41.25" customHeight="1" x14ac:dyDescent="0.25">
      <c r="B181" s="253" t="s">
        <v>388</v>
      </c>
      <c r="C181" s="254" t="s">
        <v>36</v>
      </c>
      <c r="D181" s="113" t="s">
        <v>228</v>
      </c>
      <c r="E181" s="253" t="s">
        <v>575</v>
      </c>
      <c r="F181" s="253"/>
      <c r="G181" s="253"/>
      <c r="H181" s="253"/>
      <c r="I181" s="253"/>
      <c r="J181" s="149" t="s">
        <v>249</v>
      </c>
      <c r="K181" s="177" t="s">
        <v>25</v>
      </c>
      <c r="L181" s="118" t="s">
        <v>7</v>
      </c>
      <c r="M181" s="150">
        <v>20842</v>
      </c>
      <c r="N181" s="150">
        <v>20842</v>
      </c>
      <c r="O181" s="150" t="s">
        <v>7</v>
      </c>
      <c r="P181" s="129" t="s">
        <v>7</v>
      </c>
      <c r="Q181" s="150"/>
      <c r="R181" s="150">
        <v>20722</v>
      </c>
      <c r="S181" s="129">
        <f>R181/N181</f>
        <v>0.9942423951636119</v>
      </c>
      <c r="T181" s="116">
        <v>0.1</v>
      </c>
      <c r="U181" s="141" t="s">
        <v>19</v>
      </c>
      <c r="V181" s="72" t="s">
        <v>1513</v>
      </c>
      <c r="W181" s="93"/>
      <c r="X181" s="188"/>
    </row>
    <row r="182" spans="2:25" s="2" customFormat="1" ht="27" customHeight="1" x14ac:dyDescent="0.25">
      <c r="B182" s="253"/>
      <c r="C182" s="254"/>
      <c r="D182" s="113" t="s">
        <v>8</v>
      </c>
      <c r="E182" s="144" t="s">
        <v>86</v>
      </c>
      <c r="F182" s="144" t="s">
        <v>34</v>
      </c>
      <c r="G182" s="144" t="s">
        <v>37</v>
      </c>
      <c r="H182" s="144" t="s">
        <v>949</v>
      </c>
      <c r="I182" s="144" t="s">
        <v>13</v>
      </c>
      <c r="J182" s="41" t="s">
        <v>317</v>
      </c>
      <c r="K182" s="177" t="s">
        <v>6</v>
      </c>
      <c r="L182" s="118" t="s">
        <v>640</v>
      </c>
      <c r="M182" s="40">
        <v>13377.3345173003</v>
      </c>
      <c r="N182" s="40">
        <v>15108.843148626598</v>
      </c>
      <c r="O182" s="40">
        <v>15108.84</v>
      </c>
      <c r="P182" s="129">
        <f>O182/N182</f>
        <v>0.99999979160372721</v>
      </c>
      <c r="Q182" s="40"/>
      <c r="R182" s="40">
        <v>15241.3</v>
      </c>
      <c r="S182" s="129">
        <f>R182/O182</f>
        <v>1.0087670529306021</v>
      </c>
      <c r="T182" s="141" t="s">
        <v>19</v>
      </c>
      <c r="U182" s="141" t="s">
        <v>19</v>
      </c>
      <c r="V182" s="72" t="s">
        <v>465</v>
      </c>
      <c r="W182" s="93"/>
      <c r="X182" s="188"/>
    </row>
    <row r="183" spans="2:25" s="2" customFormat="1" ht="42" customHeight="1" x14ac:dyDescent="0.25">
      <c r="B183" s="253" t="s">
        <v>389</v>
      </c>
      <c r="C183" s="254" t="s">
        <v>32</v>
      </c>
      <c r="D183" s="113" t="s">
        <v>228</v>
      </c>
      <c r="E183" s="253" t="s">
        <v>576</v>
      </c>
      <c r="F183" s="253"/>
      <c r="G183" s="253"/>
      <c r="H183" s="253"/>
      <c r="I183" s="253"/>
      <c r="J183" s="149" t="s">
        <v>333</v>
      </c>
      <c r="K183" s="177" t="s">
        <v>67</v>
      </c>
      <c r="L183" s="118" t="s">
        <v>7</v>
      </c>
      <c r="M183" s="150">
        <v>205</v>
      </c>
      <c r="N183" s="150">
        <v>205</v>
      </c>
      <c r="O183" s="150" t="s">
        <v>7</v>
      </c>
      <c r="P183" s="129" t="s">
        <v>7</v>
      </c>
      <c r="Q183" s="150"/>
      <c r="R183" s="150">
        <v>201</v>
      </c>
      <c r="S183" s="129">
        <f>R183/N183</f>
        <v>0.98048780487804876</v>
      </c>
      <c r="T183" s="116">
        <v>0.1</v>
      </c>
      <c r="U183" s="141" t="s">
        <v>19</v>
      </c>
      <c r="V183" s="72"/>
      <c r="W183" s="93"/>
      <c r="X183" s="188"/>
    </row>
    <row r="184" spans="2:25" s="2" customFormat="1" ht="30" customHeight="1" x14ac:dyDescent="0.25">
      <c r="B184" s="253"/>
      <c r="C184" s="254"/>
      <c r="D184" s="113" t="s">
        <v>8</v>
      </c>
      <c r="E184" s="144" t="s">
        <v>86</v>
      </c>
      <c r="F184" s="144" t="s">
        <v>34</v>
      </c>
      <c r="G184" s="144" t="s">
        <v>40</v>
      </c>
      <c r="H184" s="144" t="s">
        <v>949</v>
      </c>
      <c r="I184" s="144" t="s">
        <v>13</v>
      </c>
      <c r="J184" s="41" t="s">
        <v>317</v>
      </c>
      <c r="K184" s="177" t="s">
        <v>6</v>
      </c>
      <c r="L184" s="118" t="s">
        <v>640</v>
      </c>
      <c r="M184" s="40">
        <v>30745.967057493999</v>
      </c>
      <c r="N184" s="40">
        <v>32784.364650957003</v>
      </c>
      <c r="O184" s="40">
        <v>32784.36</v>
      </c>
      <c r="P184" s="129">
        <f>O184/N184</f>
        <v>0.99999985813490511</v>
      </c>
      <c r="Q184" s="40"/>
      <c r="R184" s="40">
        <v>32971.599999999999</v>
      </c>
      <c r="S184" s="129">
        <f>R184/O184</f>
        <v>1.0057112598812359</v>
      </c>
      <c r="T184" s="141" t="s">
        <v>19</v>
      </c>
      <c r="U184" s="141" t="s">
        <v>19</v>
      </c>
      <c r="V184" s="72" t="s">
        <v>465</v>
      </c>
      <c r="W184" s="93"/>
      <c r="X184" s="188"/>
    </row>
    <row r="185" spans="2:25" s="2" customFormat="1" ht="41.25" customHeight="1" x14ac:dyDescent="0.25">
      <c r="B185" s="253" t="s">
        <v>390</v>
      </c>
      <c r="C185" s="254" t="s">
        <v>41</v>
      </c>
      <c r="D185" s="113" t="s">
        <v>228</v>
      </c>
      <c r="E185" s="253" t="s">
        <v>451</v>
      </c>
      <c r="F185" s="253"/>
      <c r="G185" s="253"/>
      <c r="H185" s="253"/>
      <c r="I185" s="253"/>
      <c r="J185" s="149" t="s">
        <v>333</v>
      </c>
      <c r="K185" s="177" t="s">
        <v>67</v>
      </c>
      <c r="L185" s="118" t="s">
        <v>7</v>
      </c>
      <c r="M185" s="118">
        <v>25</v>
      </c>
      <c r="N185" s="118">
        <v>25</v>
      </c>
      <c r="O185" s="118" t="s">
        <v>7</v>
      </c>
      <c r="P185" s="129" t="s">
        <v>7</v>
      </c>
      <c r="Q185" s="118"/>
      <c r="R185" s="118">
        <v>26</v>
      </c>
      <c r="S185" s="129">
        <f>R185/N185</f>
        <v>1.04</v>
      </c>
      <c r="T185" s="116">
        <v>0.1</v>
      </c>
      <c r="U185" s="141" t="s">
        <v>19</v>
      </c>
      <c r="V185" s="72"/>
      <c r="W185" s="93"/>
      <c r="X185" s="188"/>
    </row>
    <row r="186" spans="2:25" s="2" customFormat="1" ht="23.25" customHeight="1" x14ac:dyDescent="0.25">
      <c r="B186" s="253"/>
      <c r="C186" s="254"/>
      <c r="D186" s="113" t="s">
        <v>8</v>
      </c>
      <c r="E186" s="144" t="s">
        <v>86</v>
      </c>
      <c r="F186" s="144" t="s">
        <v>34</v>
      </c>
      <c r="G186" s="144" t="s">
        <v>40</v>
      </c>
      <c r="H186" s="144" t="s">
        <v>949</v>
      </c>
      <c r="I186" s="144" t="s">
        <v>13</v>
      </c>
      <c r="J186" s="41" t="s">
        <v>317</v>
      </c>
      <c r="K186" s="177" t="s">
        <v>6</v>
      </c>
      <c r="L186" s="118" t="s">
        <v>640</v>
      </c>
      <c r="M186" s="40">
        <v>5190.2828154319996</v>
      </c>
      <c r="N186" s="40">
        <v>5534.3884335960001</v>
      </c>
      <c r="O186" s="40">
        <v>5534.39</v>
      </c>
      <c r="P186" s="129">
        <f>O186/N186</f>
        <v>1.0000002830310917</v>
      </c>
      <c r="Q186" s="40"/>
      <c r="R186" s="40">
        <v>5755.8</v>
      </c>
      <c r="S186" s="129">
        <f>R186/O186</f>
        <v>1.0400062156804994</v>
      </c>
      <c r="T186" s="141" t="s">
        <v>19</v>
      </c>
      <c r="U186" s="141" t="s">
        <v>19</v>
      </c>
      <c r="V186" s="72" t="s">
        <v>465</v>
      </c>
      <c r="W186" s="93"/>
      <c r="X186" s="188"/>
    </row>
    <row r="187" spans="2:25" s="2" customFormat="1" ht="192.75" customHeight="1" x14ac:dyDescent="0.25">
      <c r="B187" s="253" t="s">
        <v>391</v>
      </c>
      <c r="C187" s="254" t="s">
        <v>472</v>
      </c>
      <c r="D187" s="113" t="s">
        <v>228</v>
      </c>
      <c r="E187" s="253" t="s">
        <v>577</v>
      </c>
      <c r="F187" s="253"/>
      <c r="G187" s="253"/>
      <c r="H187" s="253"/>
      <c r="I187" s="253"/>
      <c r="J187" s="149" t="s">
        <v>249</v>
      </c>
      <c r="K187" s="177" t="s">
        <v>25</v>
      </c>
      <c r="L187" s="118" t="s">
        <v>7</v>
      </c>
      <c r="M187" s="150">
        <v>230656.5</v>
      </c>
      <c r="N187" s="150">
        <v>230656.5</v>
      </c>
      <c r="O187" s="150" t="s">
        <v>7</v>
      </c>
      <c r="P187" s="129" t="s">
        <v>7</v>
      </c>
      <c r="Q187" s="150"/>
      <c r="R187" s="150">
        <v>218004</v>
      </c>
      <c r="S187" s="129">
        <f>R187/N187</f>
        <v>0.94514570367624584</v>
      </c>
      <c r="T187" s="116">
        <v>0.1</v>
      </c>
      <c r="U187" s="141" t="s">
        <v>19</v>
      </c>
      <c r="V187" s="72" t="s">
        <v>1513</v>
      </c>
      <c r="W187" s="93"/>
      <c r="X187" s="188"/>
    </row>
    <row r="188" spans="2:25" s="2" customFormat="1" ht="24.75" customHeight="1" x14ac:dyDescent="0.25">
      <c r="B188" s="253"/>
      <c r="C188" s="254"/>
      <c r="D188" s="113" t="s">
        <v>8</v>
      </c>
      <c r="E188" s="144" t="s">
        <v>86</v>
      </c>
      <c r="F188" s="144" t="s">
        <v>34</v>
      </c>
      <c r="G188" s="144" t="s">
        <v>37</v>
      </c>
      <c r="H188" s="144" t="s">
        <v>949</v>
      </c>
      <c r="I188" s="144" t="s">
        <v>13</v>
      </c>
      <c r="J188" s="41" t="s">
        <v>317</v>
      </c>
      <c r="K188" s="177" t="s">
        <v>6</v>
      </c>
      <c r="L188" s="118" t="s">
        <v>640</v>
      </c>
      <c r="M188" s="40">
        <v>61387.405976523209</v>
      </c>
      <c r="N188" s="40">
        <v>69020.426088479406</v>
      </c>
      <c r="O188" s="40">
        <v>69020.429999999993</v>
      </c>
      <c r="P188" s="129">
        <f>O188/N188</f>
        <v>1.0000000566719276</v>
      </c>
      <c r="Q188" s="40"/>
      <c r="R188" s="40">
        <v>69378.86</v>
      </c>
      <c r="S188" s="129">
        <f>R188/O188</f>
        <v>1.0051931000719643</v>
      </c>
      <c r="T188" s="141" t="s">
        <v>19</v>
      </c>
      <c r="U188" s="141" t="s">
        <v>19</v>
      </c>
      <c r="V188" s="72" t="s">
        <v>465</v>
      </c>
      <c r="W188" s="93"/>
      <c r="X188" s="188"/>
    </row>
    <row r="189" spans="2:25" s="2" customFormat="1" ht="42.75" customHeight="1" x14ac:dyDescent="0.25">
      <c r="B189" s="253" t="s">
        <v>392</v>
      </c>
      <c r="C189" s="254" t="s">
        <v>38</v>
      </c>
      <c r="D189" s="113" t="s">
        <v>228</v>
      </c>
      <c r="E189" s="253" t="s">
        <v>87</v>
      </c>
      <c r="F189" s="253"/>
      <c r="G189" s="253"/>
      <c r="H189" s="253"/>
      <c r="I189" s="253"/>
      <c r="J189" s="149" t="s">
        <v>333</v>
      </c>
      <c r="K189" s="177" t="s">
        <v>67</v>
      </c>
      <c r="L189" s="118" t="s">
        <v>7</v>
      </c>
      <c r="M189" s="118">
        <v>49</v>
      </c>
      <c r="N189" s="118">
        <v>49</v>
      </c>
      <c r="O189" s="118" t="s">
        <v>7</v>
      </c>
      <c r="P189" s="129" t="s">
        <v>7</v>
      </c>
      <c r="Q189" s="118"/>
      <c r="R189" s="118">
        <v>47</v>
      </c>
      <c r="S189" s="129">
        <f>R189/N189</f>
        <v>0.95918367346938771</v>
      </c>
      <c r="T189" s="116">
        <v>0.1</v>
      </c>
      <c r="U189" s="141" t="s">
        <v>19</v>
      </c>
      <c r="V189" s="72"/>
      <c r="W189" s="93"/>
      <c r="X189" s="188"/>
    </row>
    <row r="190" spans="2:25" s="2" customFormat="1" ht="27.75" customHeight="1" x14ac:dyDescent="0.25">
      <c r="B190" s="253"/>
      <c r="C190" s="254"/>
      <c r="D190" s="113" t="s">
        <v>8</v>
      </c>
      <c r="E190" s="144" t="s">
        <v>86</v>
      </c>
      <c r="F190" s="144" t="s">
        <v>34</v>
      </c>
      <c r="G190" s="144" t="s">
        <v>40</v>
      </c>
      <c r="H190" s="144" t="s">
        <v>949</v>
      </c>
      <c r="I190" s="144" t="s">
        <v>13</v>
      </c>
      <c r="J190" s="41" t="s">
        <v>317</v>
      </c>
      <c r="K190" s="177" t="s">
        <v>6</v>
      </c>
      <c r="L190" s="118" t="s">
        <v>640</v>
      </c>
      <c r="M190" s="40">
        <v>16383.74</v>
      </c>
      <c r="N190" s="40">
        <v>16383.74</v>
      </c>
      <c r="O190" s="40">
        <v>16383.74</v>
      </c>
      <c r="P190" s="129">
        <f>O190/N190</f>
        <v>1</v>
      </c>
      <c r="Q190" s="40"/>
      <c r="R190" s="40">
        <v>16383.7</v>
      </c>
      <c r="S190" s="129">
        <f t="shared" ref="S190:S253" si="5">R190/O190</f>
        <v>0.99999755855500638</v>
      </c>
      <c r="T190" s="141" t="s">
        <v>19</v>
      </c>
      <c r="U190" s="141" t="s">
        <v>19</v>
      </c>
      <c r="V190" s="72"/>
      <c r="W190" s="93"/>
      <c r="X190" s="188"/>
    </row>
    <row r="191" spans="2:25" s="2" customFormat="1" ht="39.75" customHeight="1" x14ac:dyDescent="0.25">
      <c r="B191" s="253" t="s">
        <v>393</v>
      </c>
      <c r="C191" s="254" t="s">
        <v>88</v>
      </c>
      <c r="D191" s="113" t="s">
        <v>228</v>
      </c>
      <c r="E191" s="253" t="s">
        <v>89</v>
      </c>
      <c r="F191" s="253"/>
      <c r="G191" s="253"/>
      <c r="H191" s="253"/>
      <c r="I191" s="253"/>
      <c r="J191" s="149" t="s">
        <v>333</v>
      </c>
      <c r="K191" s="177" t="s">
        <v>67</v>
      </c>
      <c r="L191" s="118" t="s">
        <v>7</v>
      </c>
      <c r="M191" s="118">
        <v>181</v>
      </c>
      <c r="N191" s="118">
        <v>181</v>
      </c>
      <c r="O191" s="118" t="s">
        <v>7</v>
      </c>
      <c r="P191" s="129" t="s">
        <v>7</v>
      </c>
      <c r="Q191" s="118"/>
      <c r="R191" s="118">
        <v>181</v>
      </c>
      <c r="S191" s="129">
        <f>R191/N191</f>
        <v>1</v>
      </c>
      <c r="T191" s="116">
        <v>0.1</v>
      </c>
      <c r="U191" s="141" t="s">
        <v>19</v>
      </c>
      <c r="V191" s="72"/>
      <c r="W191" s="93"/>
      <c r="X191" s="188"/>
    </row>
    <row r="192" spans="2:25" s="2" customFormat="1" ht="24" customHeight="1" x14ac:dyDescent="0.25">
      <c r="B192" s="253"/>
      <c r="C192" s="254"/>
      <c r="D192" s="113" t="s">
        <v>8</v>
      </c>
      <c r="E192" s="144" t="s">
        <v>86</v>
      </c>
      <c r="F192" s="144" t="s">
        <v>34</v>
      </c>
      <c r="G192" s="144" t="s">
        <v>40</v>
      </c>
      <c r="H192" s="144" t="s">
        <v>949</v>
      </c>
      <c r="I192" s="144" t="s">
        <v>13</v>
      </c>
      <c r="J192" s="41" t="s">
        <v>317</v>
      </c>
      <c r="K192" s="177" t="s">
        <v>6</v>
      </c>
      <c r="L192" s="118" t="s">
        <v>640</v>
      </c>
      <c r="M192" s="40">
        <v>2233.41</v>
      </c>
      <c r="N192" s="40">
        <v>2233.41</v>
      </c>
      <c r="O192" s="40">
        <v>2233.41</v>
      </c>
      <c r="P192" s="129">
        <f>O192/N192</f>
        <v>1</v>
      </c>
      <c r="Q192" s="40"/>
      <c r="R192" s="40">
        <v>2233.4</v>
      </c>
      <c r="S192" s="129">
        <f t="shared" si="5"/>
        <v>0.9999955225417636</v>
      </c>
      <c r="T192" s="141" t="s">
        <v>19</v>
      </c>
      <c r="U192" s="141" t="s">
        <v>19</v>
      </c>
      <c r="V192" s="72"/>
      <c r="W192" s="93"/>
      <c r="X192" s="188"/>
    </row>
    <row r="193" spans="2:24" s="2" customFormat="1" ht="40.5" customHeight="1" x14ac:dyDescent="0.25">
      <c r="B193" s="253" t="s">
        <v>394</v>
      </c>
      <c r="C193" s="254" t="s">
        <v>473</v>
      </c>
      <c r="D193" s="113" t="s">
        <v>228</v>
      </c>
      <c r="E193" s="253" t="s">
        <v>90</v>
      </c>
      <c r="F193" s="253"/>
      <c r="G193" s="253"/>
      <c r="H193" s="253"/>
      <c r="I193" s="253"/>
      <c r="J193" s="149" t="s">
        <v>249</v>
      </c>
      <c r="K193" s="177" t="s">
        <v>25</v>
      </c>
      <c r="L193" s="118" t="s">
        <v>7</v>
      </c>
      <c r="M193" s="150">
        <v>14056</v>
      </c>
      <c r="N193" s="150">
        <v>14056</v>
      </c>
      <c r="O193" s="150" t="s">
        <v>7</v>
      </c>
      <c r="P193" s="129" t="s">
        <v>7</v>
      </c>
      <c r="Q193" s="150"/>
      <c r="R193" s="150">
        <v>13280</v>
      </c>
      <c r="S193" s="129">
        <f>R193/N193</f>
        <v>0.94479225953329538</v>
      </c>
      <c r="T193" s="116">
        <v>0.1</v>
      </c>
      <c r="U193" s="141" t="s">
        <v>19</v>
      </c>
      <c r="V193" s="72"/>
      <c r="W193" s="93"/>
      <c r="X193" s="188"/>
    </row>
    <row r="194" spans="2:24" s="2" customFormat="1" ht="24.75" customHeight="1" x14ac:dyDescent="0.25">
      <c r="B194" s="253"/>
      <c r="C194" s="254"/>
      <c r="D194" s="113" t="s">
        <v>8</v>
      </c>
      <c r="E194" s="144" t="s">
        <v>86</v>
      </c>
      <c r="F194" s="144" t="s">
        <v>34</v>
      </c>
      <c r="G194" s="144" t="s">
        <v>37</v>
      </c>
      <c r="H194" s="144" t="s">
        <v>949</v>
      </c>
      <c r="I194" s="144" t="s">
        <v>13</v>
      </c>
      <c r="J194" s="41" t="s">
        <v>317</v>
      </c>
      <c r="K194" s="177" t="s">
        <v>6</v>
      </c>
      <c r="L194" s="118" t="s">
        <v>640</v>
      </c>
      <c r="M194" s="40">
        <v>10055.561375645499</v>
      </c>
      <c r="N194" s="40">
        <v>13484.381762137</v>
      </c>
      <c r="O194" s="40">
        <v>13484.38</v>
      </c>
      <c r="P194" s="129">
        <f>O194/N194</f>
        <v>0.99999986932014895</v>
      </c>
      <c r="Q194" s="40"/>
      <c r="R194" s="40">
        <v>13357.3</v>
      </c>
      <c r="S194" s="129">
        <f t="shared" si="5"/>
        <v>0.99057576247480417</v>
      </c>
      <c r="T194" s="141" t="s">
        <v>19</v>
      </c>
      <c r="U194" s="141" t="s">
        <v>19</v>
      </c>
      <c r="V194" s="72" t="s">
        <v>557</v>
      </c>
      <c r="W194" s="93"/>
      <c r="X194" s="188"/>
    </row>
    <row r="195" spans="2:24" s="2" customFormat="1" ht="39.75" customHeight="1" x14ac:dyDescent="0.25">
      <c r="B195" s="253" t="s">
        <v>395</v>
      </c>
      <c r="C195" s="254" t="s">
        <v>474</v>
      </c>
      <c r="D195" s="113" t="s">
        <v>228</v>
      </c>
      <c r="E195" s="253" t="s">
        <v>578</v>
      </c>
      <c r="F195" s="253"/>
      <c r="G195" s="253"/>
      <c r="H195" s="253"/>
      <c r="I195" s="253"/>
      <c r="J195" s="149" t="s">
        <v>249</v>
      </c>
      <c r="K195" s="177" t="s">
        <v>25</v>
      </c>
      <c r="L195" s="118" t="s">
        <v>7</v>
      </c>
      <c r="M195" s="150">
        <v>6019</v>
      </c>
      <c r="N195" s="150">
        <v>6019</v>
      </c>
      <c r="O195" s="150" t="s">
        <v>7</v>
      </c>
      <c r="P195" s="129" t="s">
        <v>7</v>
      </c>
      <c r="Q195" s="150"/>
      <c r="R195" s="150">
        <v>5562</v>
      </c>
      <c r="S195" s="129">
        <f>R195/N195</f>
        <v>0.92407376640637984</v>
      </c>
      <c r="T195" s="116">
        <v>0.1</v>
      </c>
      <c r="U195" s="141" t="s">
        <v>19</v>
      </c>
      <c r="V195" s="72" t="s">
        <v>1513</v>
      </c>
      <c r="W195" s="93"/>
      <c r="X195" s="188"/>
    </row>
    <row r="196" spans="2:24" s="2" customFormat="1" ht="28.5" customHeight="1" x14ac:dyDescent="0.25">
      <c r="B196" s="253"/>
      <c r="C196" s="254"/>
      <c r="D196" s="113" t="s">
        <v>8</v>
      </c>
      <c r="E196" s="144" t="s">
        <v>86</v>
      </c>
      <c r="F196" s="144" t="s">
        <v>34</v>
      </c>
      <c r="G196" s="144" t="s">
        <v>37</v>
      </c>
      <c r="H196" s="144" t="s">
        <v>949</v>
      </c>
      <c r="I196" s="144" t="s">
        <v>13</v>
      </c>
      <c r="J196" s="41" t="s">
        <v>317</v>
      </c>
      <c r="K196" s="177" t="s">
        <v>6</v>
      </c>
      <c r="L196" s="118" t="s">
        <v>640</v>
      </c>
      <c r="M196" s="40">
        <v>6203.8976405405992</v>
      </c>
      <c r="N196" s="40">
        <v>8319.3489724884002</v>
      </c>
      <c r="O196" s="40">
        <v>8319.35</v>
      </c>
      <c r="P196" s="129">
        <f>O196/N196</f>
        <v>1.0000001235086549</v>
      </c>
      <c r="Q196" s="40"/>
      <c r="R196" s="40">
        <v>8319.4</v>
      </c>
      <c r="S196" s="129">
        <f t="shared" si="5"/>
        <v>1.0000060100849224</v>
      </c>
      <c r="T196" s="141" t="s">
        <v>19</v>
      </c>
      <c r="U196" s="141" t="s">
        <v>19</v>
      </c>
      <c r="V196" s="72"/>
      <c r="W196" s="93"/>
      <c r="X196" s="188"/>
    </row>
    <row r="197" spans="2:24" s="2" customFormat="1" ht="294.75" customHeight="1" x14ac:dyDescent="0.25">
      <c r="B197" s="253" t="s">
        <v>396</v>
      </c>
      <c r="C197" s="254" t="s">
        <v>471</v>
      </c>
      <c r="D197" s="113" t="s">
        <v>228</v>
      </c>
      <c r="E197" s="253" t="s">
        <v>579</v>
      </c>
      <c r="F197" s="253"/>
      <c r="G197" s="253"/>
      <c r="H197" s="253"/>
      <c r="I197" s="253"/>
      <c r="J197" s="149" t="s">
        <v>333</v>
      </c>
      <c r="K197" s="177" t="s">
        <v>67</v>
      </c>
      <c r="L197" s="118" t="s">
        <v>7</v>
      </c>
      <c r="M197" s="150">
        <v>1447</v>
      </c>
      <c r="N197" s="150">
        <v>1447</v>
      </c>
      <c r="O197" s="150" t="s">
        <v>7</v>
      </c>
      <c r="P197" s="129" t="s">
        <v>7</v>
      </c>
      <c r="Q197" s="150"/>
      <c r="R197" s="150">
        <v>1427.1</v>
      </c>
      <c r="S197" s="129">
        <f>R197/N197</f>
        <v>0.98624740843123693</v>
      </c>
      <c r="T197" s="125">
        <v>0.1</v>
      </c>
      <c r="U197" s="141" t="s">
        <v>19</v>
      </c>
      <c r="V197" s="72" t="s">
        <v>1514</v>
      </c>
      <c r="W197" s="93"/>
      <c r="X197" s="188">
        <v>7</v>
      </c>
    </row>
    <row r="198" spans="2:24" s="2" customFormat="1" ht="32.25" customHeight="1" x14ac:dyDescent="0.25">
      <c r="B198" s="253"/>
      <c r="C198" s="254"/>
      <c r="D198" s="113" t="s">
        <v>8</v>
      </c>
      <c r="E198" s="144" t="s">
        <v>86</v>
      </c>
      <c r="F198" s="144" t="s">
        <v>34</v>
      </c>
      <c r="G198" s="144" t="s">
        <v>20</v>
      </c>
      <c r="H198" s="144" t="s">
        <v>949</v>
      </c>
      <c r="I198" s="144" t="s">
        <v>13</v>
      </c>
      <c r="J198" s="41" t="s">
        <v>317</v>
      </c>
      <c r="K198" s="177" t="s">
        <v>6</v>
      </c>
      <c r="L198" s="118" t="s">
        <v>640</v>
      </c>
      <c r="M198" s="40">
        <v>354475.75835266092</v>
      </c>
      <c r="N198" s="40">
        <v>376933.49897065863</v>
      </c>
      <c r="O198" s="40">
        <v>376933.5</v>
      </c>
      <c r="P198" s="129">
        <f>O198/N198</f>
        <v>1.0000000027308302</v>
      </c>
      <c r="Q198" s="40"/>
      <c r="R198" s="40">
        <v>378478.554</v>
      </c>
      <c r="S198" s="129">
        <f t="shared" si="5"/>
        <v>1.0040990095069819</v>
      </c>
      <c r="T198" s="141" t="s">
        <v>19</v>
      </c>
      <c r="U198" s="141" t="s">
        <v>19</v>
      </c>
      <c r="V198" s="72" t="s">
        <v>465</v>
      </c>
      <c r="W198" s="93"/>
      <c r="X198" s="188"/>
    </row>
    <row r="199" spans="2:24" s="2" customFormat="1" ht="49.5" customHeight="1" x14ac:dyDescent="0.25">
      <c r="B199" s="253" t="s">
        <v>397</v>
      </c>
      <c r="C199" s="254" t="s">
        <v>470</v>
      </c>
      <c r="D199" s="113" t="s">
        <v>228</v>
      </c>
      <c r="E199" s="253" t="s">
        <v>580</v>
      </c>
      <c r="F199" s="253"/>
      <c r="G199" s="253"/>
      <c r="H199" s="253"/>
      <c r="I199" s="253"/>
      <c r="J199" s="149" t="s">
        <v>333</v>
      </c>
      <c r="K199" s="177" t="s">
        <v>67</v>
      </c>
      <c r="L199" s="118" t="s">
        <v>7</v>
      </c>
      <c r="M199" s="118">
        <v>21</v>
      </c>
      <c r="N199" s="118">
        <v>21</v>
      </c>
      <c r="O199" s="118" t="s">
        <v>7</v>
      </c>
      <c r="P199" s="129" t="s">
        <v>7</v>
      </c>
      <c r="Q199" s="40"/>
      <c r="R199" s="61">
        <v>20.100000000000001</v>
      </c>
      <c r="S199" s="129">
        <f>R199/N199</f>
        <v>0.95714285714285718</v>
      </c>
      <c r="T199" s="116">
        <v>0.1</v>
      </c>
      <c r="U199" s="141" t="s">
        <v>19</v>
      </c>
      <c r="V199" s="72"/>
      <c r="W199" s="93"/>
      <c r="X199" s="188"/>
    </row>
    <row r="200" spans="2:24" s="2" customFormat="1" ht="66" customHeight="1" x14ac:dyDescent="0.25">
      <c r="B200" s="253"/>
      <c r="C200" s="254"/>
      <c r="D200" s="113" t="s">
        <v>8</v>
      </c>
      <c r="E200" s="144" t="s">
        <v>86</v>
      </c>
      <c r="F200" s="144" t="s">
        <v>34</v>
      </c>
      <c r="G200" s="144" t="s">
        <v>20</v>
      </c>
      <c r="H200" s="144" t="s">
        <v>949</v>
      </c>
      <c r="I200" s="144" t="s">
        <v>13</v>
      </c>
      <c r="J200" s="41" t="s">
        <v>317</v>
      </c>
      <c r="K200" s="177" t="s">
        <v>6</v>
      </c>
      <c r="L200" s="118" t="s">
        <v>640</v>
      </c>
      <c r="M200" s="40">
        <v>2921.6188006227003</v>
      </c>
      <c r="N200" s="40">
        <v>3093.6801812535</v>
      </c>
      <c r="O200" s="40">
        <v>3093.68</v>
      </c>
      <c r="P200" s="129">
        <f>O200/N200</f>
        <v>0.9999999414116878</v>
      </c>
      <c r="Q200" s="40"/>
      <c r="R200" s="40">
        <v>4051.6</v>
      </c>
      <c r="S200" s="129">
        <f t="shared" si="5"/>
        <v>1.3096377130149208</v>
      </c>
      <c r="T200" s="141" t="s">
        <v>19</v>
      </c>
      <c r="U200" s="141" t="s">
        <v>19</v>
      </c>
      <c r="V200" s="72" t="s">
        <v>465</v>
      </c>
      <c r="W200" s="93"/>
      <c r="X200" s="188"/>
    </row>
    <row r="201" spans="2:24" s="2" customFormat="1" ht="45.75" customHeight="1" x14ac:dyDescent="0.25">
      <c r="B201" s="253" t="s">
        <v>398</v>
      </c>
      <c r="C201" s="254" t="s">
        <v>91</v>
      </c>
      <c r="D201" s="113" t="s">
        <v>228</v>
      </c>
      <c r="E201" s="253" t="s">
        <v>581</v>
      </c>
      <c r="F201" s="253"/>
      <c r="G201" s="253"/>
      <c r="H201" s="253"/>
      <c r="I201" s="253"/>
      <c r="J201" s="149" t="s">
        <v>333</v>
      </c>
      <c r="K201" s="177" t="s">
        <v>67</v>
      </c>
      <c r="L201" s="118" t="s">
        <v>7</v>
      </c>
      <c r="M201" s="118">
        <v>125</v>
      </c>
      <c r="N201" s="118">
        <v>125</v>
      </c>
      <c r="O201" s="118" t="s">
        <v>7</v>
      </c>
      <c r="P201" s="129" t="s">
        <v>7</v>
      </c>
      <c r="Q201" s="40"/>
      <c r="R201" s="118">
        <v>125</v>
      </c>
      <c r="S201" s="129">
        <f>R201/N201</f>
        <v>1</v>
      </c>
      <c r="T201" s="116">
        <v>0.1</v>
      </c>
      <c r="U201" s="141" t="s">
        <v>19</v>
      </c>
      <c r="V201" s="72"/>
      <c r="W201" s="93"/>
      <c r="X201" s="188"/>
    </row>
    <row r="202" spans="2:24" s="2" customFormat="1" ht="77.25" customHeight="1" x14ac:dyDescent="0.25">
      <c r="B202" s="253"/>
      <c r="C202" s="254"/>
      <c r="D202" s="113" t="s">
        <v>8</v>
      </c>
      <c r="E202" s="144" t="s">
        <v>86</v>
      </c>
      <c r="F202" s="144" t="s">
        <v>34</v>
      </c>
      <c r="G202" s="144" t="s">
        <v>20</v>
      </c>
      <c r="H202" s="144" t="s">
        <v>949</v>
      </c>
      <c r="I202" s="144" t="s">
        <v>13</v>
      </c>
      <c r="J202" s="41" t="s">
        <v>317</v>
      </c>
      <c r="K202" s="177" t="s">
        <v>6</v>
      </c>
      <c r="L202" s="118" t="s">
        <v>640</v>
      </c>
      <c r="M202" s="40">
        <v>27887.350042563998</v>
      </c>
      <c r="N202" s="40">
        <v>30777.249928124002</v>
      </c>
      <c r="O202" s="40">
        <v>30777.25</v>
      </c>
      <c r="P202" s="129">
        <f>O202/N202</f>
        <v>1.0000000023353612</v>
      </c>
      <c r="Q202" s="40"/>
      <c r="R202" s="40">
        <v>32151.603999999999</v>
      </c>
      <c r="S202" s="129">
        <f t="shared" si="5"/>
        <v>1.0446548668253337</v>
      </c>
      <c r="T202" s="141" t="s">
        <v>19</v>
      </c>
      <c r="U202" s="141" t="s">
        <v>19</v>
      </c>
      <c r="V202" s="72" t="s">
        <v>465</v>
      </c>
      <c r="W202" s="93"/>
      <c r="X202" s="188"/>
    </row>
    <row r="203" spans="2:24" s="2" customFormat="1" ht="40.5" customHeight="1" x14ac:dyDescent="0.25">
      <c r="B203" s="253" t="s">
        <v>1045</v>
      </c>
      <c r="C203" s="254" t="s">
        <v>64</v>
      </c>
      <c r="D203" s="113" t="s">
        <v>228</v>
      </c>
      <c r="E203" s="253" t="s">
        <v>582</v>
      </c>
      <c r="F203" s="253"/>
      <c r="G203" s="253"/>
      <c r="H203" s="253"/>
      <c r="I203" s="253"/>
      <c r="J203" s="149" t="s">
        <v>249</v>
      </c>
      <c r="K203" s="177" t="s">
        <v>25</v>
      </c>
      <c r="L203" s="118" t="s">
        <v>7</v>
      </c>
      <c r="M203" s="150">
        <v>52128</v>
      </c>
      <c r="N203" s="150">
        <v>52128</v>
      </c>
      <c r="O203" s="125" t="s">
        <v>7</v>
      </c>
      <c r="P203" s="129" t="s">
        <v>7</v>
      </c>
      <c r="Q203" s="150"/>
      <c r="R203" s="150">
        <v>52128</v>
      </c>
      <c r="S203" s="129">
        <f>R203/N203</f>
        <v>1</v>
      </c>
      <c r="T203" s="125">
        <v>0.1</v>
      </c>
      <c r="U203" s="141" t="s">
        <v>19</v>
      </c>
      <c r="V203" s="72"/>
      <c r="W203" s="93"/>
      <c r="X203" s="188"/>
    </row>
    <row r="204" spans="2:24" s="2" customFormat="1" ht="32.1" customHeight="1" x14ac:dyDescent="0.25">
      <c r="B204" s="253"/>
      <c r="C204" s="254"/>
      <c r="D204" s="113" t="s">
        <v>8</v>
      </c>
      <c r="E204" s="144" t="s">
        <v>86</v>
      </c>
      <c r="F204" s="144" t="s">
        <v>34</v>
      </c>
      <c r="G204" s="144" t="s">
        <v>21</v>
      </c>
      <c r="H204" s="144" t="s">
        <v>949</v>
      </c>
      <c r="I204" s="144" t="s">
        <v>13</v>
      </c>
      <c r="J204" s="41" t="s">
        <v>317</v>
      </c>
      <c r="K204" s="177" t="s">
        <v>6</v>
      </c>
      <c r="L204" s="118" t="s">
        <v>640</v>
      </c>
      <c r="M204" s="40">
        <v>4954.25</v>
      </c>
      <c r="N204" s="40">
        <v>4954.25</v>
      </c>
      <c r="O204" s="40">
        <v>4954.25</v>
      </c>
      <c r="P204" s="129">
        <f>O204/N204</f>
        <v>1</v>
      </c>
      <c r="Q204" s="40"/>
      <c r="R204" s="40">
        <v>4952.5</v>
      </c>
      <c r="S204" s="129">
        <f t="shared" si="5"/>
        <v>0.99964676792652774</v>
      </c>
      <c r="T204" s="141" t="s">
        <v>19</v>
      </c>
      <c r="U204" s="141" t="s">
        <v>19</v>
      </c>
      <c r="V204" s="72"/>
      <c r="W204" s="93"/>
      <c r="X204" s="188"/>
    </row>
    <row r="205" spans="2:24" s="2" customFormat="1" ht="63" customHeight="1" x14ac:dyDescent="0.25">
      <c r="B205" s="253" t="s">
        <v>1046</v>
      </c>
      <c r="C205" s="254" t="s">
        <v>547</v>
      </c>
      <c r="D205" s="113" t="s">
        <v>228</v>
      </c>
      <c r="E205" s="253" t="s">
        <v>679</v>
      </c>
      <c r="F205" s="253"/>
      <c r="G205" s="253"/>
      <c r="H205" s="253"/>
      <c r="I205" s="253"/>
      <c r="J205" s="149" t="s">
        <v>331</v>
      </c>
      <c r="K205" s="177" t="s">
        <v>45</v>
      </c>
      <c r="L205" s="118" t="s">
        <v>7</v>
      </c>
      <c r="M205" s="118">
        <v>217</v>
      </c>
      <c r="N205" s="118">
        <v>245</v>
      </c>
      <c r="O205" s="118" t="s">
        <v>7</v>
      </c>
      <c r="P205" s="129" t="s">
        <v>7</v>
      </c>
      <c r="Q205" s="118"/>
      <c r="R205" s="118">
        <v>236</v>
      </c>
      <c r="S205" s="129">
        <f>R205/N205</f>
        <v>0.96326530612244898</v>
      </c>
      <c r="T205" s="125" t="s">
        <v>583</v>
      </c>
      <c r="U205" s="141" t="s">
        <v>19</v>
      </c>
      <c r="V205" s="72" t="s">
        <v>1511</v>
      </c>
      <c r="W205" s="93"/>
      <c r="X205" s="188"/>
    </row>
    <row r="206" spans="2:24" s="2" customFormat="1" ht="23.25" customHeight="1" x14ac:dyDescent="0.25">
      <c r="B206" s="253"/>
      <c r="C206" s="254"/>
      <c r="D206" s="113" t="s">
        <v>8</v>
      </c>
      <c r="E206" s="144" t="s">
        <v>86</v>
      </c>
      <c r="F206" s="144" t="s">
        <v>93</v>
      </c>
      <c r="G206" s="144" t="s">
        <v>10</v>
      </c>
      <c r="H206" s="144" t="s">
        <v>949</v>
      </c>
      <c r="I206" s="144" t="s">
        <v>13</v>
      </c>
      <c r="J206" s="41" t="s">
        <v>317</v>
      </c>
      <c r="K206" s="177" t="s">
        <v>6</v>
      </c>
      <c r="L206" s="118" t="s">
        <v>640</v>
      </c>
      <c r="M206" s="40">
        <v>23641.4</v>
      </c>
      <c r="N206" s="40">
        <v>29470.79</v>
      </c>
      <c r="O206" s="40">
        <v>29470.79</v>
      </c>
      <c r="P206" s="129">
        <f>O206/N206</f>
        <v>1</v>
      </c>
      <c r="Q206" s="40"/>
      <c r="R206" s="40">
        <v>29555.1</v>
      </c>
      <c r="S206" s="129">
        <f t="shared" si="5"/>
        <v>1.0028607987773657</v>
      </c>
      <c r="T206" s="141" t="s">
        <v>19</v>
      </c>
      <c r="U206" s="141" t="s">
        <v>19</v>
      </c>
      <c r="V206" s="112" t="s">
        <v>465</v>
      </c>
      <c r="W206" s="83"/>
      <c r="X206" s="188"/>
    </row>
    <row r="207" spans="2:24" s="2" customFormat="1" ht="42.75" customHeight="1" x14ac:dyDescent="0.25">
      <c r="B207" s="253"/>
      <c r="C207" s="254"/>
      <c r="D207" s="113" t="s">
        <v>8</v>
      </c>
      <c r="E207" s="144" t="s">
        <v>86</v>
      </c>
      <c r="F207" s="144" t="s">
        <v>93</v>
      </c>
      <c r="G207" s="144" t="s">
        <v>10</v>
      </c>
      <c r="H207" s="144" t="s">
        <v>949</v>
      </c>
      <c r="I207" s="144" t="s">
        <v>16</v>
      </c>
      <c r="J207" s="41" t="s">
        <v>317</v>
      </c>
      <c r="K207" s="177" t="s">
        <v>6</v>
      </c>
      <c r="L207" s="118" t="s">
        <v>640</v>
      </c>
      <c r="M207" s="40">
        <v>46635.09</v>
      </c>
      <c r="N207" s="40">
        <v>49894.53</v>
      </c>
      <c r="O207" s="40">
        <v>49894.53</v>
      </c>
      <c r="P207" s="129">
        <f>O207/N207</f>
        <v>1</v>
      </c>
      <c r="Q207" s="40"/>
      <c r="R207" s="40">
        <v>37710.655000000006</v>
      </c>
      <c r="S207" s="129">
        <f t="shared" si="5"/>
        <v>0.75580740012983405</v>
      </c>
      <c r="T207" s="141" t="s">
        <v>19</v>
      </c>
      <c r="U207" s="141" t="s">
        <v>19</v>
      </c>
      <c r="V207" s="72" t="s">
        <v>1383</v>
      </c>
      <c r="W207" s="93"/>
      <c r="X207" s="188"/>
    </row>
    <row r="208" spans="2:24" s="2" customFormat="1" ht="41.25" customHeight="1" x14ac:dyDescent="0.25">
      <c r="B208" s="253" t="s">
        <v>399</v>
      </c>
      <c r="C208" s="254" t="s">
        <v>546</v>
      </c>
      <c r="D208" s="113" t="s">
        <v>228</v>
      </c>
      <c r="E208" s="253" t="s">
        <v>680</v>
      </c>
      <c r="F208" s="253"/>
      <c r="G208" s="253"/>
      <c r="H208" s="253"/>
      <c r="I208" s="253"/>
      <c r="J208" s="149" t="s">
        <v>331</v>
      </c>
      <c r="K208" s="177" t="s">
        <v>45</v>
      </c>
      <c r="L208" s="118" t="s">
        <v>7</v>
      </c>
      <c r="M208" s="118">
        <v>145</v>
      </c>
      <c r="N208" s="118">
        <v>199</v>
      </c>
      <c r="O208" s="118" t="s">
        <v>7</v>
      </c>
      <c r="P208" s="129" t="s">
        <v>7</v>
      </c>
      <c r="Q208" s="118"/>
      <c r="R208" s="118">
        <v>199</v>
      </c>
      <c r="S208" s="129">
        <f>R208/N208</f>
        <v>1</v>
      </c>
      <c r="T208" s="125" t="s">
        <v>584</v>
      </c>
      <c r="U208" s="141" t="s">
        <v>19</v>
      </c>
      <c r="V208" s="72" t="s">
        <v>1520</v>
      </c>
      <c r="W208" s="93"/>
      <c r="X208" s="188"/>
    </row>
    <row r="209" spans="2:24" s="2" customFormat="1" ht="21.75" customHeight="1" x14ac:dyDescent="0.25">
      <c r="B209" s="253"/>
      <c r="C209" s="254"/>
      <c r="D209" s="113" t="s">
        <v>8</v>
      </c>
      <c r="E209" s="144" t="s">
        <v>86</v>
      </c>
      <c r="F209" s="144" t="s">
        <v>93</v>
      </c>
      <c r="G209" s="144" t="s">
        <v>10</v>
      </c>
      <c r="H209" s="144" t="s">
        <v>949</v>
      </c>
      <c r="I209" s="144" t="s">
        <v>13</v>
      </c>
      <c r="J209" s="41" t="s">
        <v>317</v>
      </c>
      <c r="K209" s="177" t="s">
        <v>6</v>
      </c>
      <c r="L209" s="118" t="s">
        <v>640</v>
      </c>
      <c r="M209" s="40">
        <v>2547.14</v>
      </c>
      <c r="N209" s="40">
        <v>3502.3199999999997</v>
      </c>
      <c r="O209" s="40">
        <v>3502.32</v>
      </c>
      <c r="P209" s="129">
        <f>O209/N209</f>
        <v>1.0000000000000002</v>
      </c>
      <c r="Q209" s="40"/>
      <c r="R209" s="40">
        <v>3502.9399999999996</v>
      </c>
      <c r="S209" s="129">
        <f t="shared" si="5"/>
        <v>1.0001770255145159</v>
      </c>
      <c r="T209" s="141" t="s">
        <v>19</v>
      </c>
      <c r="U209" s="141" t="s">
        <v>19</v>
      </c>
      <c r="V209" s="72"/>
      <c r="W209" s="93"/>
      <c r="X209" s="188"/>
    </row>
    <row r="210" spans="2:24" s="2" customFormat="1" ht="21.75" customHeight="1" x14ac:dyDescent="0.25">
      <c r="B210" s="253"/>
      <c r="C210" s="254"/>
      <c r="D210" s="113" t="s">
        <v>8</v>
      </c>
      <c r="E210" s="144" t="s">
        <v>86</v>
      </c>
      <c r="F210" s="144" t="s">
        <v>93</v>
      </c>
      <c r="G210" s="144" t="s">
        <v>10</v>
      </c>
      <c r="H210" s="144" t="s">
        <v>949</v>
      </c>
      <c r="I210" s="144" t="s">
        <v>16</v>
      </c>
      <c r="J210" s="41" t="s">
        <v>317</v>
      </c>
      <c r="K210" s="177" t="s">
        <v>6</v>
      </c>
      <c r="L210" s="118" t="s">
        <v>640</v>
      </c>
      <c r="M210" s="40">
        <v>4059.5099999999998</v>
      </c>
      <c r="N210" s="40">
        <v>4935.09</v>
      </c>
      <c r="O210" s="40">
        <v>4935.09</v>
      </c>
      <c r="P210" s="129">
        <f>O210/N210</f>
        <v>1</v>
      </c>
      <c r="Q210" s="40"/>
      <c r="R210" s="40">
        <v>4808.6900000000005</v>
      </c>
      <c r="S210" s="129">
        <f t="shared" si="5"/>
        <v>0.9743874985055998</v>
      </c>
      <c r="T210" s="141" t="s">
        <v>19</v>
      </c>
      <c r="U210" s="141" t="s">
        <v>19</v>
      </c>
      <c r="V210" s="72" t="s">
        <v>557</v>
      </c>
      <c r="W210" s="93"/>
      <c r="X210" s="188"/>
    </row>
    <row r="211" spans="2:24" s="2" customFormat="1" ht="20.25" customHeight="1" x14ac:dyDescent="0.25">
      <c r="B211" s="253"/>
      <c r="C211" s="254"/>
      <c r="D211" s="113" t="s">
        <v>8</v>
      </c>
      <c r="E211" s="144" t="s">
        <v>86</v>
      </c>
      <c r="F211" s="144" t="s">
        <v>93</v>
      </c>
      <c r="G211" s="144" t="s">
        <v>20</v>
      </c>
      <c r="H211" s="144" t="s">
        <v>949</v>
      </c>
      <c r="I211" s="144" t="s">
        <v>13</v>
      </c>
      <c r="J211" s="41" t="s">
        <v>317</v>
      </c>
      <c r="K211" s="177" t="s">
        <v>6</v>
      </c>
      <c r="L211" s="118" t="s">
        <v>640</v>
      </c>
      <c r="M211" s="40">
        <v>4935.09</v>
      </c>
      <c r="N211" s="40">
        <v>7402.64</v>
      </c>
      <c r="O211" s="40">
        <v>7402.64</v>
      </c>
      <c r="P211" s="129">
        <f>O211/N211</f>
        <v>1</v>
      </c>
      <c r="Q211" s="40"/>
      <c r="R211" s="40">
        <v>7363.9</v>
      </c>
      <c r="S211" s="129">
        <f t="shared" si="5"/>
        <v>0.99476673186863052</v>
      </c>
      <c r="T211" s="141" t="s">
        <v>19</v>
      </c>
      <c r="U211" s="141" t="s">
        <v>19</v>
      </c>
      <c r="V211" s="72" t="s">
        <v>557</v>
      </c>
      <c r="W211" s="93"/>
      <c r="X211" s="188"/>
    </row>
    <row r="212" spans="2:24" s="2" customFormat="1" ht="39" customHeight="1" x14ac:dyDescent="0.25">
      <c r="B212" s="253" t="s">
        <v>400</v>
      </c>
      <c r="C212" s="254" t="s">
        <v>94</v>
      </c>
      <c r="D212" s="113" t="s">
        <v>228</v>
      </c>
      <c r="E212" s="253" t="s">
        <v>681</v>
      </c>
      <c r="F212" s="253"/>
      <c r="G212" s="253"/>
      <c r="H212" s="253"/>
      <c r="I212" s="253"/>
      <c r="J212" s="149" t="s">
        <v>331</v>
      </c>
      <c r="K212" s="177" t="s">
        <v>45</v>
      </c>
      <c r="L212" s="118" t="s">
        <v>7</v>
      </c>
      <c r="M212" s="118">
        <v>636</v>
      </c>
      <c r="N212" s="118">
        <v>610</v>
      </c>
      <c r="O212" s="118" t="s">
        <v>7</v>
      </c>
      <c r="P212" s="129" t="s">
        <v>7</v>
      </c>
      <c r="Q212" s="118"/>
      <c r="R212" s="61">
        <v>611</v>
      </c>
      <c r="S212" s="129">
        <f>R212/N212</f>
        <v>1.0016393442622951</v>
      </c>
      <c r="T212" s="125" t="s">
        <v>535</v>
      </c>
      <c r="U212" s="141" t="s">
        <v>19</v>
      </c>
      <c r="V212" s="72" t="s">
        <v>1521</v>
      </c>
      <c r="W212" s="93"/>
      <c r="X212" s="188"/>
    </row>
    <row r="213" spans="2:24" s="2" customFormat="1" ht="25.5" customHeight="1" x14ac:dyDescent="0.25">
      <c r="B213" s="253"/>
      <c r="C213" s="254"/>
      <c r="D213" s="113" t="s">
        <v>8</v>
      </c>
      <c r="E213" s="144" t="s">
        <v>86</v>
      </c>
      <c r="F213" s="144" t="s">
        <v>93</v>
      </c>
      <c r="G213" s="144" t="s">
        <v>10</v>
      </c>
      <c r="H213" s="144" t="s">
        <v>949</v>
      </c>
      <c r="I213" s="144" t="s">
        <v>13</v>
      </c>
      <c r="J213" s="41" t="s">
        <v>317</v>
      </c>
      <c r="K213" s="177" t="s">
        <v>6</v>
      </c>
      <c r="L213" s="118" t="s">
        <v>640</v>
      </c>
      <c r="M213" s="40">
        <v>41650.43</v>
      </c>
      <c r="N213" s="40">
        <v>39947.730000000003</v>
      </c>
      <c r="O213" s="40">
        <v>39947.730000000003</v>
      </c>
      <c r="P213" s="129">
        <f>O213/N213</f>
        <v>1</v>
      </c>
      <c r="Q213" s="118"/>
      <c r="R213" s="40">
        <v>41662.399999999994</v>
      </c>
      <c r="S213" s="129">
        <f>R213/O213</f>
        <v>1.0429228394204124</v>
      </c>
      <c r="T213" s="125" t="s">
        <v>19</v>
      </c>
      <c r="U213" s="141" t="s">
        <v>19</v>
      </c>
      <c r="V213" s="72" t="s">
        <v>465</v>
      </c>
      <c r="W213" s="93"/>
      <c r="X213" s="188"/>
    </row>
    <row r="214" spans="2:24" s="2" customFormat="1" ht="39" customHeight="1" x14ac:dyDescent="0.25">
      <c r="B214" s="253" t="s">
        <v>401</v>
      </c>
      <c r="C214" s="254" t="s">
        <v>709</v>
      </c>
      <c r="D214" s="113" t="s">
        <v>228</v>
      </c>
      <c r="E214" s="253" t="s">
        <v>710</v>
      </c>
      <c r="F214" s="253"/>
      <c r="G214" s="253"/>
      <c r="H214" s="253"/>
      <c r="I214" s="253"/>
      <c r="J214" s="149" t="s">
        <v>331</v>
      </c>
      <c r="K214" s="177" t="s">
        <v>308</v>
      </c>
      <c r="L214" s="118" t="s">
        <v>7</v>
      </c>
      <c r="M214" s="118">
        <v>66</v>
      </c>
      <c r="N214" s="118">
        <v>108</v>
      </c>
      <c r="O214" s="118" t="s">
        <v>7</v>
      </c>
      <c r="P214" s="129" t="s">
        <v>7</v>
      </c>
      <c r="Q214" s="118"/>
      <c r="R214" s="118">
        <v>108</v>
      </c>
      <c r="S214" s="129">
        <f>R214/N214</f>
        <v>1</v>
      </c>
      <c r="T214" s="125" t="s">
        <v>537</v>
      </c>
      <c r="U214" s="141" t="s">
        <v>19</v>
      </c>
      <c r="V214" s="72" t="s">
        <v>1522</v>
      </c>
      <c r="W214" s="93"/>
      <c r="X214" s="188"/>
    </row>
    <row r="215" spans="2:24" s="2" customFormat="1" ht="25.5" customHeight="1" x14ac:dyDescent="0.25">
      <c r="B215" s="253"/>
      <c r="C215" s="254"/>
      <c r="D215" s="113" t="s">
        <v>8</v>
      </c>
      <c r="E215" s="144" t="s">
        <v>86</v>
      </c>
      <c r="F215" s="144" t="s">
        <v>93</v>
      </c>
      <c r="G215" s="144" t="s">
        <v>10</v>
      </c>
      <c r="H215" s="144" t="s">
        <v>949</v>
      </c>
      <c r="I215" s="144" t="s">
        <v>16</v>
      </c>
      <c r="J215" s="41" t="s">
        <v>317</v>
      </c>
      <c r="K215" s="177" t="s">
        <v>6</v>
      </c>
      <c r="L215" s="118" t="s">
        <v>640</v>
      </c>
      <c r="M215" s="40">
        <v>758.09</v>
      </c>
      <c r="N215" s="40">
        <v>758.09</v>
      </c>
      <c r="O215" s="40">
        <v>758.09</v>
      </c>
      <c r="P215" s="129">
        <v>1</v>
      </c>
      <c r="Q215" s="118"/>
      <c r="R215" s="40">
        <v>758.09</v>
      </c>
      <c r="S215" s="129">
        <f t="shared" si="5"/>
        <v>1</v>
      </c>
      <c r="T215" s="125" t="s">
        <v>19</v>
      </c>
      <c r="U215" s="141" t="s">
        <v>19</v>
      </c>
      <c r="V215" s="72"/>
      <c r="W215" s="93"/>
      <c r="X215" s="188"/>
    </row>
    <row r="216" spans="2:24" s="2" customFormat="1" ht="25.5" customHeight="1" x14ac:dyDescent="0.25">
      <c r="B216" s="253"/>
      <c r="C216" s="254"/>
      <c r="D216" s="113" t="s">
        <v>8</v>
      </c>
      <c r="E216" s="144" t="s">
        <v>86</v>
      </c>
      <c r="F216" s="144" t="s">
        <v>93</v>
      </c>
      <c r="G216" s="144" t="s">
        <v>10</v>
      </c>
      <c r="H216" s="144" t="s">
        <v>949</v>
      </c>
      <c r="I216" s="144" t="s">
        <v>13</v>
      </c>
      <c r="J216" s="41" t="s">
        <v>317</v>
      </c>
      <c r="K216" s="177" t="s">
        <v>6</v>
      </c>
      <c r="L216" s="118" t="s">
        <v>640</v>
      </c>
      <c r="M216" s="40">
        <v>1347.71</v>
      </c>
      <c r="N216" s="40">
        <v>2863.88</v>
      </c>
      <c r="O216" s="40">
        <v>2863.88</v>
      </c>
      <c r="P216" s="129">
        <f>O216/N216</f>
        <v>1</v>
      </c>
      <c r="Q216" s="40"/>
      <c r="R216" s="40">
        <v>2861.4</v>
      </c>
      <c r="S216" s="129">
        <f t="shared" si="5"/>
        <v>0.99913404192913113</v>
      </c>
      <c r="T216" s="141" t="s">
        <v>19</v>
      </c>
      <c r="U216" s="141" t="s">
        <v>19</v>
      </c>
      <c r="V216" s="72" t="s">
        <v>557</v>
      </c>
      <c r="W216" s="93"/>
      <c r="X216" s="188"/>
    </row>
    <row r="217" spans="2:24" s="2" customFormat="1" ht="24" customHeight="1" x14ac:dyDescent="0.25">
      <c r="B217" s="253"/>
      <c r="C217" s="254"/>
      <c r="D217" s="113" t="s">
        <v>8</v>
      </c>
      <c r="E217" s="144" t="s">
        <v>86</v>
      </c>
      <c r="F217" s="144" t="s">
        <v>93</v>
      </c>
      <c r="G217" s="144" t="s">
        <v>20</v>
      </c>
      <c r="H217" s="144" t="s">
        <v>949</v>
      </c>
      <c r="I217" s="144" t="s">
        <v>13</v>
      </c>
      <c r="J217" s="41" t="s">
        <v>317</v>
      </c>
      <c r="K217" s="177" t="s">
        <v>6</v>
      </c>
      <c r="L217" s="118" t="s">
        <v>640</v>
      </c>
      <c r="M217" s="40">
        <v>3453.5</v>
      </c>
      <c r="N217" s="40">
        <v>5475.06</v>
      </c>
      <c r="O217" s="40">
        <v>5475.06</v>
      </c>
      <c r="P217" s="129">
        <f>O217/N217</f>
        <v>1</v>
      </c>
      <c r="Q217" s="40"/>
      <c r="R217" s="40">
        <v>5447.3</v>
      </c>
      <c r="S217" s="129">
        <f t="shared" si="5"/>
        <v>0.99492973592983447</v>
      </c>
      <c r="T217" s="141" t="s">
        <v>19</v>
      </c>
      <c r="U217" s="141" t="s">
        <v>19</v>
      </c>
      <c r="V217" s="72" t="s">
        <v>557</v>
      </c>
      <c r="W217" s="93"/>
      <c r="X217" s="188"/>
    </row>
    <row r="218" spans="2:24" s="2" customFormat="1" ht="39" customHeight="1" x14ac:dyDescent="0.25">
      <c r="B218" s="253" t="s">
        <v>402</v>
      </c>
      <c r="C218" s="254" t="s">
        <v>95</v>
      </c>
      <c r="D218" s="113" t="s">
        <v>228</v>
      </c>
      <c r="E218" s="253" t="s">
        <v>585</v>
      </c>
      <c r="F218" s="253"/>
      <c r="G218" s="253"/>
      <c r="H218" s="253"/>
      <c r="I218" s="253"/>
      <c r="J218" s="149" t="s">
        <v>189</v>
      </c>
      <c r="K218" s="177" t="s">
        <v>45</v>
      </c>
      <c r="L218" s="118" t="s">
        <v>7</v>
      </c>
      <c r="M218" s="61">
        <v>19</v>
      </c>
      <c r="N218" s="61">
        <v>32</v>
      </c>
      <c r="O218" s="118" t="s">
        <v>7</v>
      </c>
      <c r="P218" s="129" t="s">
        <v>7</v>
      </c>
      <c r="Q218" s="118"/>
      <c r="R218" s="61">
        <v>32</v>
      </c>
      <c r="S218" s="129">
        <f>R218/N218</f>
        <v>1</v>
      </c>
      <c r="T218" s="125">
        <v>0.35</v>
      </c>
      <c r="U218" s="141" t="s">
        <v>19</v>
      </c>
      <c r="V218" s="72"/>
      <c r="W218" s="93"/>
      <c r="X218" s="188"/>
    </row>
    <row r="219" spans="2:24" s="2" customFormat="1" ht="24" customHeight="1" x14ac:dyDescent="0.25">
      <c r="B219" s="253"/>
      <c r="C219" s="254"/>
      <c r="D219" s="113" t="s">
        <v>8</v>
      </c>
      <c r="E219" s="144" t="s">
        <v>86</v>
      </c>
      <c r="F219" s="144" t="s">
        <v>93</v>
      </c>
      <c r="G219" s="144" t="s">
        <v>10</v>
      </c>
      <c r="H219" s="144" t="s">
        <v>949</v>
      </c>
      <c r="I219" s="144" t="s">
        <v>16</v>
      </c>
      <c r="J219" s="41" t="s">
        <v>317</v>
      </c>
      <c r="K219" s="177" t="s">
        <v>6</v>
      </c>
      <c r="L219" s="118" t="s">
        <v>640</v>
      </c>
      <c r="M219" s="40">
        <v>12993.11</v>
      </c>
      <c r="N219" s="40">
        <v>21883.13</v>
      </c>
      <c r="O219" s="40">
        <v>21883.13</v>
      </c>
      <c r="P219" s="129">
        <f>O219/N219</f>
        <v>1</v>
      </c>
      <c r="Q219" s="40"/>
      <c r="R219" s="40">
        <v>21292.84</v>
      </c>
      <c r="S219" s="129">
        <f t="shared" si="5"/>
        <v>0.97302533961092397</v>
      </c>
      <c r="T219" s="141" t="s">
        <v>19</v>
      </c>
      <c r="U219" s="141" t="s">
        <v>19</v>
      </c>
      <c r="V219" s="72" t="s">
        <v>557</v>
      </c>
      <c r="W219" s="93"/>
      <c r="X219" s="188"/>
    </row>
    <row r="220" spans="2:24" s="2" customFormat="1" ht="42" customHeight="1" x14ac:dyDescent="0.25">
      <c r="B220" s="253" t="s">
        <v>403</v>
      </c>
      <c r="C220" s="254" t="s">
        <v>542</v>
      </c>
      <c r="D220" s="113" t="s">
        <v>228</v>
      </c>
      <c r="E220" s="253" t="s">
        <v>682</v>
      </c>
      <c r="F220" s="253"/>
      <c r="G220" s="253"/>
      <c r="H220" s="253"/>
      <c r="I220" s="253"/>
      <c r="J220" s="149" t="s">
        <v>331</v>
      </c>
      <c r="K220" s="177" t="s">
        <v>45</v>
      </c>
      <c r="L220" s="118" t="s">
        <v>7</v>
      </c>
      <c r="M220" s="61">
        <v>175</v>
      </c>
      <c r="N220" s="61">
        <v>239</v>
      </c>
      <c r="O220" s="118" t="s">
        <v>7</v>
      </c>
      <c r="P220" s="129" t="s">
        <v>7</v>
      </c>
      <c r="Q220" s="118"/>
      <c r="R220" s="61">
        <v>239</v>
      </c>
      <c r="S220" s="129">
        <f>R220/N220</f>
        <v>1</v>
      </c>
      <c r="T220" s="125" t="s">
        <v>586</v>
      </c>
      <c r="U220" s="141" t="s">
        <v>19</v>
      </c>
      <c r="V220" s="72" t="s">
        <v>1520</v>
      </c>
      <c r="W220" s="93"/>
      <c r="X220" s="188"/>
    </row>
    <row r="221" spans="2:24" s="2" customFormat="1" ht="37.5" customHeight="1" x14ac:dyDescent="0.25">
      <c r="B221" s="253"/>
      <c r="C221" s="254"/>
      <c r="D221" s="113" t="s">
        <v>8</v>
      </c>
      <c r="E221" s="144" t="s">
        <v>86</v>
      </c>
      <c r="F221" s="144" t="s">
        <v>93</v>
      </c>
      <c r="G221" s="144" t="s">
        <v>10</v>
      </c>
      <c r="H221" s="144" t="s">
        <v>949</v>
      </c>
      <c r="I221" s="144" t="s">
        <v>13</v>
      </c>
      <c r="J221" s="41" t="s">
        <v>317</v>
      </c>
      <c r="K221" s="177" t="s">
        <v>6</v>
      </c>
      <c r="L221" s="118" t="s">
        <v>640</v>
      </c>
      <c r="M221" s="40">
        <v>10127.209999999999</v>
      </c>
      <c r="N221" s="40">
        <v>13459.55</v>
      </c>
      <c r="O221" s="40">
        <v>13459.55</v>
      </c>
      <c r="P221" s="129">
        <f>O221/N221</f>
        <v>1</v>
      </c>
      <c r="Q221" s="40"/>
      <c r="R221" s="40">
        <v>13720.52</v>
      </c>
      <c r="S221" s="129">
        <f t="shared" si="5"/>
        <v>1.0193892069199937</v>
      </c>
      <c r="T221" s="141" t="s">
        <v>19</v>
      </c>
      <c r="U221" s="141" t="s">
        <v>19</v>
      </c>
      <c r="V221" s="72" t="s">
        <v>465</v>
      </c>
      <c r="W221" s="93"/>
      <c r="X221" s="188"/>
    </row>
    <row r="222" spans="2:24" s="2" customFormat="1" ht="44.25" customHeight="1" x14ac:dyDescent="0.25">
      <c r="B222" s="253" t="s">
        <v>404</v>
      </c>
      <c r="C222" s="254" t="s">
        <v>542</v>
      </c>
      <c r="D222" s="113" t="s">
        <v>228</v>
      </c>
      <c r="E222" s="253" t="s">
        <v>96</v>
      </c>
      <c r="F222" s="253"/>
      <c r="G222" s="253"/>
      <c r="H222" s="253"/>
      <c r="I222" s="253"/>
      <c r="J222" s="149" t="s">
        <v>454</v>
      </c>
      <c r="K222" s="177" t="s">
        <v>67</v>
      </c>
      <c r="L222" s="118" t="s">
        <v>7</v>
      </c>
      <c r="M222" s="150">
        <v>108648</v>
      </c>
      <c r="N222" s="150">
        <v>112667</v>
      </c>
      <c r="O222" s="150" t="s">
        <v>7</v>
      </c>
      <c r="P222" s="129" t="s">
        <v>7</v>
      </c>
      <c r="Q222" s="150"/>
      <c r="R222" s="150">
        <v>100112</v>
      </c>
      <c r="S222" s="129">
        <f>R222/N222</f>
        <v>0.88856541844550752</v>
      </c>
      <c r="T222" s="125">
        <v>0.15</v>
      </c>
      <c r="U222" s="140" t="s">
        <v>19</v>
      </c>
      <c r="V222" s="72"/>
      <c r="W222" s="93"/>
      <c r="X222" s="188"/>
    </row>
    <row r="223" spans="2:24" s="2" customFormat="1" ht="33.75" customHeight="1" x14ac:dyDescent="0.25">
      <c r="B223" s="253"/>
      <c r="C223" s="254"/>
      <c r="D223" s="113" t="s">
        <v>8</v>
      </c>
      <c r="E223" s="144" t="s">
        <v>86</v>
      </c>
      <c r="F223" s="144" t="s">
        <v>93</v>
      </c>
      <c r="G223" s="144" t="s">
        <v>10</v>
      </c>
      <c r="H223" s="144" t="s">
        <v>949</v>
      </c>
      <c r="I223" s="144" t="s">
        <v>16</v>
      </c>
      <c r="J223" s="41" t="s">
        <v>317</v>
      </c>
      <c r="K223" s="177" t="s">
        <v>6</v>
      </c>
      <c r="L223" s="118" t="s">
        <v>640</v>
      </c>
      <c r="M223" s="40">
        <v>45178.01</v>
      </c>
      <c r="N223" s="40">
        <v>46849.19</v>
      </c>
      <c r="O223" s="40">
        <v>46849.19</v>
      </c>
      <c r="P223" s="129">
        <f>O223/N223</f>
        <v>1</v>
      </c>
      <c r="Q223" s="40"/>
      <c r="R223" s="40">
        <v>46686.012999999999</v>
      </c>
      <c r="S223" s="129">
        <f t="shared" si="5"/>
        <v>0.99651697286548602</v>
      </c>
      <c r="T223" s="141" t="s">
        <v>19</v>
      </c>
      <c r="U223" s="38" t="s">
        <v>19</v>
      </c>
      <c r="V223" s="72" t="s">
        <v>557</v>
      </c>
      <c r="W223" s="93"/>
      <c r="X223" s="188"/>
    </row>
    <row r="224" spans="2:24" s="2" customFormat="1" ht="40.5" customHeight="1" x14ac:dyDescent="0.25">
      <c r="B224" s="253" t="s">
        <v>405</v>
      </c>
      <c r="C224" s="254" t="s">
        <v>631</v>
      </c>
      <c r="D224" s="113" t="s">
        <v>228</v>
      </c>
      <c r="E224" s="253" t="s">
        <v>683</v>
      </c>
      <c r="F224" s="253"/>
      <c r="G224" s="253"/>
      <c r="H224" s="253"/>
      <c r="I224" s="253"/>
      <c r="J224" s="149" t="s">
        <v>454</v>
      </c>
      <c r="K224" s="177" t="s">
        <v>67</v>
      </c>
      <c r="L224" s="118" t="s">
        <v>7</v>
      </c>
      <c r="M224" s="150">
        <v>144</v>
      </c>
      <c r="N224" s="150">
        <v>144</v>
      </c>
      <c r="O224" s="150" t="s">
        <v>7</v>
      </c>
      <c r="P224" s="129" t="s">
        <v>7</v>
      </c>
      <c r="Q224" s="150"/>
      <c r="R224" s="150">
        <v>144</v>
      </c>
      <c r="S224" s="129">
        <f>R224/N224</f>
        <v>1</v>
      </c>
      <c r="T224" s="125">
        <v>0.1</v>
      </c>
      <c r="U224" s="140" t="s">
        <v>19</v>
      </c>
      <c r="V224" s="72"/>
      <c r="W224" s="93"/>
      <c r="X224" s="188"/>
    </row>
    <row r="225" spans="2:24" s="2" customFormat="1" ht="23.25" customHeight="1" x14ac:dyDescent="0.25">
      <c r="B225" s="253"/>
      <c r="C225" s="254"/>
      <c r="D225" s="113" t="s">
        <v>8</v>
      </c>
      <c r="E225" s="144" t="s">
        <v>86</v>
      </c>
      <c r="F225" s="144" t="s">
        <v>93</v>
      </c>
      <c r="G225" s="144" t="s">
        <v>10</v>
      </c>
      <c r="H225" s="144" t="s">
        <v>949</v>
      </c>
      <c r="I225" s="144" t="s">
        <v>16</v>
      </c>
      <c r="J225" s="41" t="s">
        <v>317</v>
      </c>
      <c r="K225" s="177" t="s">
        <v>6</v>
      </c>
      <c r="L225" s="118" t="s">
        <v>640</v>
      </c>
      <c r="M225" s="40">
        <v>6171.5</v>
      </c>
      <c r="N225" s="40">
        <v>6171.5</v>
      </c>
      <c r="O225" s="40">
        <v>6171.5</v>
      </c>
      <c r="P225" s="129">
        <f>O225/N225</f>
        <v>1</v>
      </c>
      <c r="Q225" s="40"/>
      <c r="R225" s="40">
        <v>6171.5</v>
      </c>
      <c r="S225" s="129">
        <f>R225/O225</f>
        <v>1</v>
      </c>
      <c r="T225" s="141" t="s">
        <v>19</v>
      </c>
      <c r="U225" s="141" t="s">
        <v>19</v>
      </c>
      <c r="V225" s="72"/>
      <c r="W225" s="93"/>
      <c r="X225" s="188"/>
    </row>
    <row r="226" spans="2:24" s="2" customFormat="1" ht="39" customHeight="1" x14ac:dyDescent="0.25">
      <c r="B226" s="253" t="s">
        <v>406</v>
      </c>
      <c r="C226" s="254" t="s">
        <v>545</v>
      </c>
      <c r="D226" s="113" t="s">
        <v>228</v>
      </c>
      <c r="E226" s="253" t="s">
        <v>97</v>
      </c>
      <c r="F226" s="253"/>
      <c r="G226" s="253"/>
      <c r="H226" s="253"/>
      <c r="I226" s="253"/>
      <c r="J226" s="149" t="s">
        <v>454</v>
      </c>
      <c r="K226" s="177" t="s">
        <v>67</v>
      </c>
      <c r="L226" s="118" t="s">
        <v>7</v>
      </c>
      <c r="M226" s="150">
        <v>8480</v>
      </c>
      <c r="N226" s="150">
        <v>17436</v>
      </c>
      <c r="O226" s="150" t="s">
        <v>7</v>
      </c>
      <c r="P226" s="129" t="s">
        <v>7</v>
      </c>
      <c r="Q226" s="150"/>
      <c r="R226" s="150">
        <v>15616</v>
      </c>
      <c r="S226" s="129">
        <f>R226/N226</f>
        <v>0.89561826106905251</v>
      </c>
      <c r="T226" s="125">
        <v>0.15</v>
      </c>
      <c r="U226" s="141" t="s">
        <v>19</v>
      </c>
      <c r="V226" s="72"/>
      <c r="W226" s="93"/>
      <c r="X226" s="188"/>
    </row>
    <row r="227" spans="2:24" s="2" customFormat="1" ht="37.5" customHeight="1" x14ac:dyDescent="0.25">
      <c r="B227" s="253"/>
      <c r="C227" s="254"/>
      <c r="D227" s="113" t="s">
        <v>8</v>
      </c>
      <c r="E227" s="144" t="s">
        <v>86</v>
      </c>
      <c r="F227" s="144" t="s">
        <v>93</v>
      </c>
      <c r="G227" s="144" t="s">
        <v>10</v>
      </c>
      <c r="H227" s="144" t="s">
        <v>949</v>
      </c>
      <c r="I227" s="144" t="s">
        <v>16</v>
      </c>
      <c r="J227" s="41" t="s">
        <v>317</v>
      </c>
      <c r="K227" s="177" t="s">
        <v>6</v>
      </c>
      <c r="L227" s="118" t="s">
        <v>640</v>
      </c>
      <c r="M227" s="40">
        <v>7240.39</v>
      </c>
      <c r="N227" s="40">
        <v>14887.21</v>
      </c>
      <c r="O227" s="40">
        <v>14887.21</v>
      </c>
      <c r="P227" s="129">
        <f>O227/N227</f>
        <v>1</v>
      </c>
      <c r="Q227" s="40"/>
      <c r="R227" s="40">
        <v>15096.68</v>
      </c>
      <c r="S227" s="129">
        <f t="shared" si="5"/>
        <v>1.014070467199697</v>
      </c>
      <c r="T227" s="141" t="s">
        <v>19</v>
      </c>
      <c r="U227" s="141" t="s">
        <v>19</v>
      </c>
      <c r="V227" s="72" t="s">
        <v>465</v>
      </c>
      <c r="W227" s="93"/>
      <c r="X227" s="188"/>
    </row>
    <row r="228" spans="2:24" s="2" customFormat="1" ht="39" customHeight="1" x14ac:dyDescent="0.25">
      <c r="B228" s="253" t="s">
        <v>407</v>
      </c>
      <c r="C228" s="254" t="s">
        <v>543</v>
      </c>
      <c r="D228" s="113" t="s">
        <v>228</v>
      </c>
      <c r="E228" s="253" t="s">
        <v>652</v>
      </c>
      <c r="F228" s="253"/>
      <c r="G228" s="253"/>
      <c r="H228" s="253"/>
      <c r="I228" s="253"/>
      <c r="J228" s="149" t="s">
        <v>331</v>
      </c>
      <c r="K228" s="177" t="s">
        <v>45</v>
      </c>
      <c r="L228" s="118" t="s">
        <v>7</v>
      </c>
      <c r="M228" s="61">
        <v>30</v>
      </c>
      <c r="N228" s="118">
        <v>32</v>
      </c>
      <c r="O228" s="118" t="s">
        <v>7</v>
      </c>
      <c r="P228" s="129" t="s">
        <v>7</v>
      </c>
      <c r="Q228" s="118"/>
      <c r="R228" s="61">
        <v>32</v>
      </c>
      <c r="S228" s="129">
        <f>R228/N228</f>
        <v>1</v>
      </c>
      <c r="T228" s="118" t="s">
        <v>19</v>
      </c>
      <c r="U228" s="114" t="s">
        <v>19</v>
      </c>
      <c r="V228" s="72"/>
      <c r="W228" s="93"/>
      <c r="X228" s="188"/>
    </row>
    <row r="229" spans="2:24" s="2" customFormat="1" ht="26.25" customHeight="1" x14ac:dyDescent="0.25">
      <c r="B229" s="253"/>
      <c r="C229" s="254"/>
      <c r="D229" s="113" t="s">
        <v>8</v>
      </c>
      <c r="E229" s="144" t="s">
        <v>86</v>
      </c>
      <c r="F229" s="144" t="s">
        <v>93</v>
      </c>
      <c r="G229" s="144" t="s">
        <v>10</v>
      </c>
      <c r="H229" s="144" t="s">
        <v>949</v>
      </c>
      <c r="I229" s="144" t="s">
        <v>16</v>
      </c>
      <c r="J229" s="41" t="s">
        <v>317</v>
      </c>
      <c r="K229" s="177" t="s">
        <v>6</v>
      </c>
      <c r="L229" s="118" t="s">
        <v>640</v>
      </c>
      <c r="M229" s="40">
        <v>21695</v>
      </c>
      <c r="N229" s="40">
        <v>23141.33</v>
      </c>
      <c r="O229" s="40">
        <v>23141.33</v>
      </c>
      <c r="P229" s="129">
        <v>1</v>
      </c>
      <c r="Q229" s="40"/>
      <c r="R229" s="40">
        <v>23141.33</v>
      </c>
      <c r="S229" s="129">
        <f t="shared" si="5"/>
        <v>1</v>
      </c>
      <c r="T229" s="114" t="s">
        <v>19</v>
      </c>
      <c r="U229" s="114" t="s">
        <v>19</v>
      </c>
      <c r="V229" s="72"/>
      <c r="W229" s="93"/>
      <c r="X229" s="188"/>
    </row>
    <row r="230" spans="2:24" s="2" customFormat="1" ht="40.5" customHeight="1" x14ac:dyDescent="0.25">
      <c r="B230" s="253" t="s">
        <v>408</v>
      </c>
      <c r="C230" s="254" t="s">
        <v>98</v>
      </c>
      <c r="D230" s="113" t="s">
        <v>228</v>
      </c>
      <c r="E230" s="253" t="s">
        <v>99</v>
      </c>
      <c r="F230" s="253"/>
      <c r="G230" s="253"/>
      <c r="H230" s="253"/>
      <c r="I230" s="253"/>
      <c r="J230" s="149" t="s">
        <v>455</v>
      </c>
      <c r="K230" s="177" t="s">
        <v>67</v>
      </c>
      <c r="L230" s="118" t="s">
        <v>7</v>
      </c>
      <c r="M230" s="150">
        <v>489597</v>
      </c>
      <c r="N230" s="150">
        <v>508879</v>
      </c>
      <c r="O230" s="150" t="s">
        <v>7</v>
      </c>
      <c r="P230" s="129" t="s">
        <v>7</v>
      </c>
      <c r="Q230" s="150"/>
      <c r="R230" s="150">
        <v>508879</v>
      </c>
      <c r="S230" s="129">
        <f>R230/N230</f>
        <v>1</v>
      </c>
      <c r="T230" s="125" t="s">
        <v>536</v>
      </c>
      <c r="U230" s="118" t="s">
        <v>19</v>
      </c>
      <c r="V230" s="72" t="s">
        <v>1520</v>
      </c>
      <c r="W230" s="93"/>
      <c r="X230" s="188"/>
    </row>
    <row r="231" spans="2:24" s="2" customFormat="1" ht="24.75" customHeight="1" x14ac:dyDescent="0.25">
      <c r="B231" s="253"/>
      <c r="C231" s="254"/>
      <c r="D231" s="113" t="s">
        <v>8</v>
      </c>
      <c r="E231" s="144" t="s">
        <v>86</v>
      </c>
      <c r="F231" s="144" t="s">
        <v>93</v>
      </c>
      <c r="G231" s="144" t="s">
        <v>10</v>
      </c>
      <c r="H231" s="144" t="s">
        <v>949</v>
      </c>
      <c r="I231" s="144" t="s">
        <v>13</v>
      </c>
      <c r="J231" s="41" t="s">
        <v>317</v>
      </c>
      <c r="K231" s="177" t="s">
        <v>6</v>
      </c>
      <c r="L231" s="118" t="s">
        <v>640</v>
      </c>
      <c r="M231" s="40">
        <v>81077.260000000009</v>
      </c>
      <c r="N231" s="40">
        <v>84270.36</v>
      </c>
      <c r="O231" s="40">
        <v>84270.36</v>
      </c>
      <c r="P231" s="129">
        <f>O231/N231</f>
        <v>1</v>
      </c>
      <c r="Q231" s="40"/>
      <c r="R231" s="40">
        <v>84173.93</v>
      </c>
      <c r="S231" s="129">
        <f t="shared" si="5"/>
        <v>0.99885570679892666</v>
      </c>
      <c r="T231" s="118" t="s">
        <v>19</v>
      </c>
      <c r="U231" s="118" t="s">
        <v>19</v>
      </c>
      <c r="V231" s="72" t="s">
        <v>557</v>
      </c>
      <c r="W231" s="93"/>
      <c r="X231" s="188"/>
    </row>
    <row r="232" spans="2:24" s="2" customFormat="1" ht="38.25" customHeight="1" x14ac:dyDescent="0.25">
      <c r="B232" s="253" t="s">
        <v>409</v>
      </c>
      <c r="C232" s="254" t="s">
        <v>100</v>
      </c>
      <c r="D232" s="113" t="s">
        <v>228</v>
      </c>
      <c r="E232" s="253" t="s">
        <v>101</v>
      </c>
      <c r="F232" s="253"/>
      <c r="G232" s="253"/>
      <c r="H232" s="253"/>
      <c r="I232" s="253"/>
      <c r="J232" s="149" t="s">
        <v>455</v>
      </c>
      <c r="K232" s="177" t="s">
        <v>67</v>
      </c>
      <c r="L232" s="118" t="s">
        <v>7</v>
      </c>
      <c r="M232" s="150">
        <v>71397</v>
      </c>
      <c r="N232" s="150">
        <v>71883</v>
      </c>
      <c r="O232" s="150" t="s">
        <v>7</v>
      </c>
      <c r="P232" s="129" t="s">
        <v>7</v>
      </c>
      <c r="Q232" s="150"/>
      <c r="R232" s="150">
        <v>71883</v>
      </c>
      <c r="S232" s="129">
        <f>R232/N232</f>
        <v>1</v>
      </c>
      <c r="T232" s="125" t="s">
        <v>536</v>
      </c>
      <c r="U232" s="118" t="s">
        <v>19</v>
      </c>
      <c r="V232" s="72" t="s">
        <v>1511</v>
      </c>
      <c r="W232" s="93"/>
      <c r="X232" s="188"/>
    </row>
    <row r="233" spans="2:24" s="2" customFormat="1" ht="24" customHeight="1" x14ac:dyDescent="0.25">
      <c r="B233" s="253"/>
      <c r="C233" s="254"/>
      <c r="D233" s="113" t="s">
        <v>8</v>
      </c>
      <c r="E233" s="144" t="s">
        <v>86</v>
      </c>
      <c r="F233" s="144" t="s">
        <v>93</v>
      </c>
      <c r="G233" s="144" t="s">
        <v>10</v>
      </c>
      <c r="H233" s="144" t="s">
        <v>949</v>
      </c>
      <c r="I233" s="144" t="s">
        <v>13</v>
      </c>
      <c r="J233" s="41" t="s">
        <v>317</v>
      </c>
      <c r="K233" s="177" t="s">
        <v>6</v>
      </c>
      <c r="L233" s="118" t="s">
        <v>640</v>
      </c>
      <c r="M233" s="40">
        <v>9928.4000000000015</v>
      </c>
      <c r="N233" s="40">
        <v>9986.42</v>
      </c>
      <c r="O233" s="40">
        <v>9986.42</v>
      </c>
      <c r="P233" s="129">
        <f>O233/N233</f>
        <v>1</v>
      </c>
      <c r="Q233" s="40"/>
      <c r="R233" s="40">
        <v>9981.48</v>
      </c>
      <c r="S233" s="129">
        <f t="shared" si="5"/>
        <v>0.99950532823574412</v>
      </c>
      <c r="T233" s="118" t="s">
        <v>19</v>
      </c>
      <c r="U233" s="118" t="s">
        <v>19</v>
      </c>
      <c r="V233" s="72"/>
      <c r="W233" s="93"/>
      <c r="X233" s="188"/>
    </row>
    <row r="234" spans="2:24" s="2" customFormat="1" ht="40.5" customHeight="1" x14ac:dyDescent="0.25">
      <c r="B234" s="253" t="s">
        <v>410</v>
      </c>
      <c r="C234" s="254" t="s">
        <v>490</v>
      </c>
      <c r="D234" s="113" t="s">
        <v>228</v>
      </c>
      <c r="E234" s="253" t="s">
        <v>102</v>
      </c>
      <c r="F234" s="253"/>
      <c r="G234" s="253"/>
      <c r="H234" s="253"/>
      <c r="I234" s="253"/>
      <c r="J234" s="149" t="s">
        <v>455</v>
      </c>
      <c r="K234" s="177" t="s">
        <v>67</v>
      </c>
      <c r="L234" s="118" t="s">
        <v>7</v>
      </c>
      <c r="M234" s="150">
        <v>310553</v>
      </c>
      <c r="N234" s="150">
        <v>343316</v>
      </c>
      <c r="O234" s="150" t="s">
        <v>7</v>
      </c>
      <c r="P234" s="129" t="s">
        <v>7</v>
      </c>
      <c r="Q234" s="150"/>
      <c r="R234" s="150">
        <v>343969</v>
      </c>
      <c r="S234" s="129">
        <f>R234/N234</f>
        <v>1.0019020377727808</v>
      </c>
      <c r="T234" s="125" t="s">
        <v>535</v>
      </c>
      <c r="U234" s="118" t="s">
        <v>19</v>
      </c>
      <c r="V234" s="72" t="s">
        <v>1523</v>
      </c>
      <c r="W234" s="93"/>
      <c r="X234" s="188"/>
    </row>
    <row r="235" spans="2:24" s="2" customFormat="1" ht="28.5" customHeight="1" x14ac:dyDescent="0.25">
      <c r="B235" s="253"/>
      <c r="C235" s="254"/>
      <c r="D235" s="113" t="s">
        <v>8</v>
      </c>
      <c r="E235" s="144" t="s">
        <v>86</v>
      </c>
      <c r="F235" s="144" t="s">
        <v>93</v>
      </c>
      <c r="G235" s="144" t="s">
        <v>10</v>
      </c>
      <c r="H235" s="144" t="s">
        <v>949</v>
      </c>
      <c r="I235" s="144" t="s">
        <v>13</v>
      </c>
      <c r="J235" s="41" t="s">
        <v>317</v>
      </c>
      <c r="K235" s="177" t="s">
        <v>6</v>
      </c>
      <c r="L235" s="118" t="s">
        <v>640</v>
      </c>
      <c r="M235" s="40">
        <v>7611.6500000000005</v>
      </c>
      <c r="N235" s="40">
        <v>8414.68</v>
      </c>
      <c r="O235" s="40">
        <v>8414.68</v>
      </c>
      <c r="P235" s="129">
        <f>O235/N235</f>
        <v>1</v>
      </c>
      <c r="Q235" s="40"/>
      <c r="R235" s="40">
        <v>8346.39</v>
      </c>
      <c r="S235" s="129">
        <f t="shared" si="5"/>
        <v>0.99188442103561858</v>
      </c>
      <c r="T235" s="118" t="s">
        <v>19</v>
      </c>
      <c r="U235" s="118" t="s">
        <v>19</v>
      </c>
      <c r="V235" s="72" t="s">
        <v>557</v>
      </c>
      <c r="W235" s="93"/>
      <c r="X235" s="188"/>
    </row>
    <row r="236" spans="2:24" s="2" customFormat="1" ht="42.75" customHeight="1" x14ac:dyDescent="0.25">
      <c r="B236" s="253" t="s">
        <v>643</v>
      </c>
      <c r="C236" s="254" t="s">
        <v>103</v>
      </c>
      <c r="D236" s="113" t="s">
        <v>228</v>
      </c>
      <c r="E236" s="253" t="s">
        <v>684</v>
      </c>
      <c r="F236" s="253"/>
      <c r="G236" s="253"/>
      <c r="H236" s="253"/>
      <c r="I236" s="253"/>
      <c r="J236" s="149" t="s">
        <v>456</v>
      </c>
      <c r="K236" s="177" t="s">
        <v>45</v>
      </c>
      <c r="L236" s="118" t="s">
        <v>7</v>
      </c>
      <c r="M236" s="61">
        <v>25</v>
      </c>
      <c r="N236" s="61">
        <v>25</v>
      </c>
      <c r="O236" s="118" t="s">
        <v>7</v>
      </c>
      <c r="P236" s="129" t="s">
        <v>7</v>
      </c>
      <c r="Q236" s="118"/>
      <c r="R236" s="61">
        <v>25</v>
      </c>
      <c r="S236" s="129">
        <f>R236/N236</f>
        <v>1</v>
      </c>
      <c r="T236" s="118" t="s">
        <v>19</v>
      </c>
      <c r="U236" s="118" t="s">
        <v>19</v>
      </c>
      <c r="V236" s="72"/>
      <c r="W236" s="93"/>
      <c r="X236" s="188">
        <v>8</v>
      </c>
    </row>
    <row r="237" spans="2:24" s="2" customFormat="1" ht="33.950000000000003" customHeight="1" x14ac:dyDescent="0.25">
      <c r="B237" s="253"/>
      <c r="C237" s="254"/>
      <c r="D237" s="113" t="s">
        <v>8</v>
      </c>
      <c r="E237" s="144" t="s">
        <v>86</v>
      </c>
      <c r="F237" s="144" t="s">
        <v>93</v>
      </c>
      <c r="G237" s="144" t="s">
        <v>10</v>
      </c>
      <c r="H237" s="144" t="s">
        <v>949</v>
      </c>
      <c r="I237" s="144" t="s">
        <v>13</v>
      </c>
      <c r="J237" s="41" t="s">
        <v>317</v>
      </c>
      <c r="K237" s="177" t="s">
        <v>6</v>
      </c>
      <c r="L237" s="118" t="s">
        <v>640</v>
      </c>
      <c r="M237" s="40">
        <v>17867.830000000002</v>
      </c>
      <c r="N237" s="40">
        <v>17867.830000000002</v>
      </c>
      <c r="O237" s="40">
        <v>17867.830000000002</v>
      </c>
      <c r="P237" s="129">
        <f>O237/N237</f>
        <v>1</v>
      </c>
      <c r="Q237" s="40"/>
      <c r="R237" s="40">
        <v>17867.8</v>
      </c>
      <c r="S237" s="129">
        <f t="shared" si="5"/>
        <v>0.99999832100484487</v>
      </c>
      <c r="T237" s="118" t="s">
        <v>19</v>
      </c>
      <c r="U237" s="118" t="s">
        <v>19</v>
      </c>
      <c r="V237" s="72"/>
      <c r="W237" s="93"/>
      <c r="X237" s="188"/>
    </row>
    <row r="238" spans="2:24" s="2" customFormat="1" ht="42.75" customHeight="1" x14ac:dyDescent="0.25">
      <c r="B238" s="253" t="s">
        <v>411</v>
      </c>
      <c r="C238" s="254" t="s">
        <v>104</v>
      </c>
      <c r="D238" s="113" t="s">
        <v>228</v>
      </c>
      <c r="E238" s="253" t="s">
        <v>685</v>
      </c>
      <c r="F238" s="253"/>
      <c r="G238" s="253"/>
      <c r="H238" s="253"/>
      <c r="I238" s="253"/>
      <c r="J238" s="149" t="s">
        <v>433</v>
      </c>
      <c r="K238" s="177" t="s">
        <v>45</v>
      </c>
      <c r="L238" s="118" t="s">
        <v>7</v>
      </c>
      <c r="M238" s="150">
        <v>16012</v>
      </c>
      <c r="N238" s="150">
        <v>15237</v>
      </c>
      <c r="O238" s="150" t="s">
        <v>7</v>
      </c>
      <c r="P238" s="129" t="s">
        <v>7</v>
      </c>
      <c r="Q238" s="150"/>
      <c r="R238" s="150">
        <v>15237</v>
      </c>
      <c r="S238" s="129">
        <f>R238/N238</f>
        <v>1</v>
      </c>
      <c r="T238" s="125" t="s">
        <v>535</v>
      </c>
      <c r="U238" s="118" t="s">
        <v>19</v>
      </c>
      <c r="V238" s="72" t="s">
        <v>1523</v>
      </c>
      <c r="W238" s="93"/>
      <c r="X238" s="188"/>
    </row>
    <row r="239" spans="2:24" s="2" customFormat="1" ht="24.75" customHeight="1" x14ac:dyDescent="0.25">
      <c r="B239" s="253"/>
      <c r="C239" s="254"/>
      <c r="D239" s="113" t="s">
        <v>8</v>
      </c>
      <c r="E239" s="144" t="s">
        <v>86</v>
      </c>
      <c r="F239" s="144" t="s">
        <v>93</v>
      </c>
      <c r="G239" s="144" t="s">
        <v>10</v>
      </c>
      <c r="H239" s="144" t="s">
        <v>949</v>
      </c>
      <c r="I239" s="144" t="s">
        <v>13</v>
      </c>
      <c r="J239" s="41" t="s">
        <v>317</v>
      </c>
      <c r="K239" s="177" t="s">
        <v>6</v>
      </c>
      <c r="L239" s="118" t="s">
        <v>640</v>
      </c>
      <c r="M239" s="40">
        <v>30545.02</v>
      </c>
      <c r="N239" s="40">
        <v>29954.239999999998</v>
      </c>
      <c r="O239" s="40">
        <v>29954.240000000002</v>
      </c>
      <c r="P239" s="129">
        <f>O239/N239</f>
        <v>1.0000000000000002</v>
      </c>
      <c r="Q239" s="40"/>
      <c r="R239" s="40">
        <v>29879.87</v>
      </c>
      <c r="S239" s="129">
        <f t="shared" si="5"/>
        <v>0.99751721292211049</v>
      </c>
      <c r="T239" s="118" t="s">
        <v>19</v>
      </c>
      <c r="U239" s="118" t="s">
        <v>19</v>
      </c>
      <c r="V239" s="72" t="s">
        <v>557</v>
      </c>
      <c r="W239" s="93"/>
      <c r="X239" s="188"/>
    </row>
    <row r="240" spans="2:24" s="2" customFormat="1" ht="39.75" customHeight="1" x14ac:dyDescent="0.25">
      <c r="B240" s="253" t="s">
        <v>1047</v>
      </c>
      <c r="C240" s="254" t="s">
        <v>105</v>
      </c>
      <c r="D240" s="113" t="s">
        <v>228</v>
      </c>
      <c r="E240" s="253" t="s">
        <v>106</v>
      </c>
      <c r="F240" s="253"/>
      <c r="G240" s="253"/>
      <c r="H240" s="253"/>
      <c r="I240" s="253"/>
      <c r="J240" s="149" t="s">
        <v>462</v>
      </c>
      <c r="K240" s="177" t="s">
        <v>67</v>
      </c>
      <c r="L240" s="118" t="s">
        <v>7</v>
      </c>
      <c r="M240" s="150">
        <v>821348</v>
      </c>
      <c r="N240" s="150">
        <v>861073</v>
      </c>
      <c r="O240" s="150">
        <v>861073</v>
      </c>
      <c r="P240" s="129" t="s">
        <v>7</v>
      </c>
      <c r="Q240" s="150"/>
      <c r="R240" s="150">
        <v>764184</v>
      </c>
      <c r="S240" s="129">
        <f>R240/N240</f>
        <v>0.88747876196327136</v>
      </c>
      <c r="T240" s="125" t="s">
        <v>590</v>
      </c>
      <c r="U240" s="118" t="s">
        <v>19</v>
      </c>
      <c r="V240" s="72" t="s">
        <v>1520</v>
      </c>
      <c r="W240" s="93"/>
      <c r="X240" s="188"/>
    </row>
    <row r="241" spans="2:24" s="2" customFormat="1" ht="26.25" customHeight="1" x14ac:dyDescent="0.25">
      <c r="B241" s="253"/>
      <c r="C241" s="254"/>
      <c r="D241" s="113" t="s">
        <v>8</v>
      </c>
      <c r="E241" s="144" t="s">
        <v>86</v>
      </c>
      <c r="F241" s="144" t="s">
        <v>93</v>
      </c>
      <c r="G241" s="144" t="s">
        <v>10</v>
      </c>
      <c r="H241" s="144" t="s">
        <v>949</v>
      </c>
      <c r="I241" s="144" t="s">
        <v>13</v>
      </c>
      <c r="J241" s="41" t="s">
        <v>317</v>
      </c>
      <c r="K241" s="177" t="s">
        <v>6</v>
      </c>
      <c r="L241" s="118" t="s">
        <v>640</v>
      </c>
      <c r="M241" s="40">
        <v>99472.69</v>
      </c>
      <c r="N241" s="40">
        <v>107420.72</v>
      </c>
      <c r="O241" s="40">
        <v>107420.72</v>
      </c>
      <c r="P241" s="129">
        <f>O241/N241</f>
        <v>1</v>
      </c>
      <c r="Q241" s="40"/>
      <c r="R241" s="40">
        <v>105049.60000000001</v>
      </c>
      <c r="S241" s="129">
        <f t="shared" si="5"/>
        <v>0.97792679103249358</v>
      </c>
      <c r="T241" s="118" t="s">
        <v>19</v>
      </c>
      <c r="U241" s="118" t="s">
        <v>19</v>
      </c>
      <c r="V241" s="72" t="s">
        <v>557</v>
      </c>
      <c r="W241" s="93"/>
      <c r="X241" s="188"/>
    </row>
    <row r="242" spans="2:24" s="2" customFormat="1" ht="39.75" customHeight="1" x14ac:dyDescent="0.25">
      <c r="B242" s="253" t="s">
        <v>412</v>
      </c>
      <c r="C242" s="254" t="s">
        <v>105</v>
      </c>
      <c r="D242" s="113" t="s">
        <v>228</v>
      </c>
      <c r="E242" s="253" t="s">
        <v>686</v>
      </c>
      <c r="F242" s="253"/>
      <c r="G242" s="253"/>
      <c r="H242" s="253"/>
      <c r="I242" s="253"/>
      <c r="J242" s="149" t="s">
        <v>462</v>
      </c>
      <c r="K242" s="177" t="s">
        <v>67</v>
      </c>
      <c r="L242" s="118" t="s">
        <v>7</v>
      </c>
      <c r="M242" s="150">
        <v>139761</v>
      </c>
      <c r="N242" s="150">
        <v>152860</v>
      </c>
      <c r="O242" s="150" t="s">
        <v>7</v>
      </c>
      <c r="P242" s="129" t="s">
        <v>7</v>
      </c>
      <c r="Q242" s="150"/>
      <c r="R242" s="150">
        <v>152463</v>
      </c>
      <c r="S242" s="129">
        <f>R242/N242</f>
        <v>0.99740285228313486</v>
      </c>
      <c r="T242" s="125" t="s">
        <v>591</v>
      </c>
      <c r="U242" s="118" t="s">
        <v>19</v>
      </c>
      <c r="V242" s="72" t="s">
        <v>1520</v>
      </c>
      <c r="W242" s="93"/>
      <c r="X242" s="188"/>
    </row>
    <row r="243" spans="2:24" s="2" customFormat="1" ht="27.75" customHeight="1" x14ac:dyDescent="0.25">
      <c r="B243" s="253"/>
      <c r="C243" s="254"/>
      <c r="D243" s="113" t="s">
        <v>8</v>
      </c>
      <c r="E243" s="144" t="s">
        <v>86</v>
      </c>
      <c r="F243" s="144" t="s">
        <v>93</v>
      </c>
      <c r="G243" s="144" t="s">
        <v>10</v>
      </c>
      <c r="H243" s="144" t="s">
        <v>949</v>
      </c>
      <c r="I243" s="144" t="s">
        <v>13</v>
      </c>
      <c r="J243" s="41" t="s">
        <v>317</v>
      </c>
      <c r="K243" s="177" t="s">
        <v>6</v>
      </c>
      <c r="L243" s="118" t="s">
        <v>640</v>
      </c>
      <c r="M243" s="40">
        <v>31158.32</v>
      </c>
      <c r="N243" s="40">
        <v>34078.61</v>
      </c>
      <c r="O243" s="40">
        <v>34078.61</v>
      </c>
      <c r="P243" s="129">
        <f>O243/N243</f>
        <v>1</v>
      </c>
      <c r="Q243" s="40"/>
      <c r="R243" s="40">
        <v>34733.880000000005</v>
      </c>
      <c r="S243" s="129">
        <f t="shared" si="5"/>
        <v>1.0192281903516607</v>
      </c>
      <c r="T243" s="118" t="s">
        <v>19</v>
      </c>
      <c r="U243" s="118" t="s">
        <v>19</v>
      </c>
      <c r="V243" s="72" t="s">
        <v>465</v>
      </c>
      <c r="W243" s="93"/>
      <c r="X243" s="188"/>
    </row>
    <row r="244" spans="2:24" s="2" customFormat="1" ht="43.5" customHeight="1" x14ac:dyDescent="0.25">
      <c r="B244" s="253" t="s">
        <v>413</v>
      </c>
      <c r="C244" s="254" t="s">
        <v>107</v>
      </c>
      <c r="D244" s="113" t="s">
        <v>228</v>
      </c>
      <c r="E244" s="253" t="s">
        <v>108</v>
      </c>
      <c r="F244" s="253"/>
      <c r="G244" s="253"/>
      <c r="H244" s="253"/>
      <c r="I244" s="253"/>
      <c r="J244" s="149" t="s">
        <v>462</v>
      </c>
      <c r="K244" s="177" t="s">
        <v>67</v>
      </c>
      <c r="L244" s="118" t="s">
        <v>7</v>
      </c>
      <c r="M244" s="150">
        <v>33201</v>
      </c>
      <c r="N244" s="150">
        <v>36036</v>
      </c>
      <c r="O244" s="150" t="s">
        <v>7</v>
      </c>
      <c r="P244" s="129" t="s">
        <v>7</v>
      </c>
      <c r="Q244" s="150"/>
      <c r="R244" s="150">
        <v>35786</v>
      </c>
      <c r="S244" s="129">
        <f>R244/N244</f>
        <v>0.99306249306249306</v>
      </c>
      <c r="T244" s="125" t="s">
        <v>592</v>
      </c>
      <c r="U244" s="118" t="s">
        <v>19</v>
      </c>
      <c r="V244" s="72" t="s">
        <v>1511</v>
      </c>
      <c r="W244" s="93"/>
      <c r="X244" s="188"/>
    </row>
    <row r="245" spans="2:24" s="2" customFormat="1" ht="25.5" customHeight="1" x14ac:dyDescent="0.25">
      <c r="B245" s="253"/>
      <c r="C245" s="254"/>
      <c r="D245" s="113" t="s">
        <v>8</v>
      </c>
      <c r="E245" s="144" t="s">
        <v>86</v>
      </c>
      <c r="F245" s="144" t="s">
        <v>93</v>
      </c>
      <c r="G245" s="144" t="s">
        <v>10</v>
      </c>
      <c r="H245" s="144" t="s">
        <v>949</v>
      </c>
      <c r="I245" s="144" t="s">
        <v>13</v>
      </c>
      <c r="J245" s="41" t="s">
        <v>317</v>
      </c>
      <c r="K245" s="177" t="s">
        <v>6</v>
      </c>
      <c r="L245" s="118" t="s">
        <v>640</v>
      </c>
      <c r="M245" s="40">
        <v>6846.73</v>
      </c>
      <c r="N245" s="40">
        <v>7429.1299999999992</v>
      </c>
      <c r="O245" s="40">
        <v>7429.13</v>
      </c>
      <c r="P245" s="129">
        <f>O245/N245</f>
        <v>1.0000000000000002</v>
      </c>
      <c r="Q245" s="40"/>
      <c r="R245" s="40">
        <v>7484.02</v>
      </c>
      <c r="S245" s="129">
        <f t="shared" si="5"/>
        <v>1.0073884829044586</v>
      </c>
      <c r="T245" s="118" t="s">
        <v>19</v>
      </c>
      <c r="U245" s="118" t="s">
        <v>19</v>
      </c>
      <c r="V245" s="72" t="s">
        <v>465</v>
      </c>
      <c r="W245" s="93"/>
      <c r="X245" s="188"/>
    </row>
    <row r="246" spans="2:24" s="2" customFormat="1" ht="43.5" customHeight="1" x14ac:dyDescent="0.25">
      <c r="B246" s="253" t="s">
        <v>414</v>
      </c>
      <c r="C246" s="254" t="s">
        <v>491</v>
      </c>
      <c r="D246" s="113" t="s">
        <v>228</v>
      </c>
      <c r="E246" s="253" t="s">
        <v>492</v>
      </c>
      <c r="F246" s="253"/>
      <c r="G246" s="253"/>
      <c r="H246" s="253"/>
      <c r="I246" s="253"/>
      <c r="J246" s="149" t="s">
        <v>462</v>
      </c>
      <c r="K246" s="177" t="s">
        <v>67</v>
      </c>
      <c r="L246" s="118" t="s">
        <v>7</v>
      </c>
      <c r="M246" s="150">
        <v>92916</v>
      </c>
      <c r="N246" s="150">
        <v>103572</v>
      </c>
      <c r="O246" s="150" t="s">
        <v>7</v>
      </c>
      <c r="P246" s="129" t="s">
        <v>7</v>
      </c>
      <c r="Q246" s="150"/>
      <c r="R246" s="150">
        <v>103570</v>
      </c>
      <c r="S246" s="129">
        <f>R246/N246</f>
        <v>0.99998068976171162</v>
      </c>
      <c r="T246" s="125" t="s">
        <v>539</v>
      </c>
      <c r="U246" s="118" t="s">
        <v>19</v>
      </c>
      <c r="V246" s="72" t="s">
        <v>1511</v>
      </c>
      <c r="W246" s="93"/>
      <c r="X246" s="188"/>
    </row>
    <row r="247" spans="2:24" s="2" customFormat="1" ht="23.25" customHeight="1" x14ac:dyDescent="0.25">
      <c r="B247" s="253"/>
      <c r="C247" s="254"/>
      <c r="D247" s="113" t="s">
        <v>8</v>
      </c>
      <c r="E247" s="144" t="s">
        <v>86</v>
      </c>
      <c r="F247" s="144" t="s">
        <v>93</v>
      </c>
      <c r="G247" s="144" t="s">
        <v>10</v>
      </c>
      <c r="H247" s="144" t="s">
        <v>949</v>
      </c>
      <c r="I247" s="144" t="s">
        <v>13</v>
      </c>
      <c r="J247" s="41" t="s">
        <v>317</v>
      </c>
      <c r="K247" s="177" t="s">
        <v>6</v>
      </c>
      <c r="L247" s="118" t="s">
        <v>640</v>
      </c>
      <c r="M247" s="40">
        <v>5993.09</v>
      </c>
      <c r="N247" s="40">
        <v>6680.4</v>
      </c>
      <c r="O247" s="40">
        <v>6680.4</v>
      </c>
      <c r="P247" s="129">
        <f>O247/N247</f>
        <v>1</v>
      </c>
      <c r="Q247" s="40"/>
      <c r="R247" s="40">
        <v>6686.25</v>
      </c>
      <c r="S247" s="129">
        <f t="shared" si="5"/>
        <v>1.0008756960661038</v>
      </c>
      <c r="T247" s="118" t="s">
        <v>19</v>
      </c>
      <c r="U247" s="118" t="s">
        <v>19</v>
      </c>
      <c r="V247" s="72" t="s">
        <v>465</v>
      </c>
      <c r="W247" s="93"/>
      <c r="X247" s="188"/>
    </row>
    <row r="248" spans="2:24" s="2" customFormat="1" ht="39.75" customHeight="1" x14ac:dyDescent="0.25">
      <c r="B248" s="253" t="s">
        <v>415</v>
      </c>
      <c r="C248" s="254" t="s">
        <v>109</v>
      </c>
      <c r="D248" s="113" t="s">
        <v>228</v>
      </c>
      <c r="E248" s="253" t="s">
        <v>110</v>
      </c>
      <c r="F248" s="253"/>
      <c r="G248" s="253"/>
      <c r="H248" s="253"/>
      <c r="I248" s="253"/>
      <c r="J248" s="149" t="s">
        <v>456</v>
      </c>
      <c r="K248" s="177" t="s">
        <v>45</v>
      </c>
      <c r="L248" s="118" t="s">
        <v>7</v>
      </c>
      <c r="M248" s="150">
        <v>1282</v>
      </c>
      <c r="N248" s="150">
        <v>1375</v>
      </c>
      <c r="O248" s="150" t="s">
        <v>7</v>
      </c>
      <c r="P248" s="129" t="s">
        <v>7</v>
      </c>
      <c r="Q248" s="150"/>
      <c r="R248" s="150">
        <v>1375</v>
      </c>
      <c r="S248" s="129">
        <f>R248/N248</f>
        <v>1</v>
      </c>
      <c r="T248" s="125" t="s">
        <v>536</v>
      </c>
      <c r="U248" s="118" t="s">
        <v>19</v>
      </c>
      <c r="V248" s="72" t="s">
        <v>1511</v>
      </c>
      <c r="W248" s="93"/>
      <c r="X248" s="188"/>
    </row>
    <row r="249" spans="2:24" s="2" customFormat="1" ht="24" customHeight="1" x14ac:dyDescent="0.25">
      <c r="B249" s="253"/>
      <c r="C249" s="254"/>
      <c r="D249" s="113" t="s">
        <v>8</v>
      </c>
      <c r="E249" s="144" t="s">
        <v>86</v>
      </c>
      <c r="F249" s="144" t="s">
        <v>93</v>
      </c>
      <c r="G249" s="144" t="s">
        <v>10</v>
      </c>
      <c r="H249" s="144" t="s">
        <v>949</v>
      </c>
      <c r="I249" s="144" t="s">
        <v>13</v>
      </c>
      <c r="J249" s="41" t="s">
        <v>317</v>
      </c>
      <c r="K249" s="177" t="s">
        <v>6</v>
      </c>
      <c r="L249" s="118" t="s">
        <v>640</v>
      </c>
      <c r="M249" s="40">
        <v>9848.64</v>
      </c>
      <c r="N249" s="40">
        <v>10563.09</v>
      </c>
      <c r="O249" s="40">
        <v>10563.09</v>
      </c>
      <c r="P249" s="129">
        <f>O249/N249</f>
        <v>1</v>
      </c>
      <c r="Q249" s="40"/>
      <c r="R249" s="40">
        <v>10563.25</v>
      </c>
      <c r="S249" s="129">
        <f t="shared" si="5"/>
        <v>1.0000151470829084</v>
      </c>
      <c r="T249" s="118" t="s">
        <v>19</v>
      </c>
      <c r="U249" s="118" t="s">
        <v>19</v>
      </c>
      <c r="V249" s="72"/>
      <c r="W249" s="93"/>
      <c r="X249" s="188"/>
    </row>
    <row r="250" spans="2:24" s="2" customFormat="1" ht="48" customHeight="1" x14ac:dyDescent="0.25">
      <c r="B250" s="253" t="s">
        <v>416</v>
      </c>
      <c r="C250" s="254" t="s">
        <v>653</v>
      </c>
      <c r="D250" s="113" t="s">
        <v>228</v>
      </c>
      <c r="E250" s="253" t="s">
        <v>111</v>
      </c>
      <c r="F250" s="253"/>
      <c r="G250" s="253"/>
      <c r="H250" s="253"/>
      <c r="I250" s="253"/>
      <c r="J250" s="149" t="s">
        <v>457</v>
      </c>
      <c r="K250" s="177" t="s">
        <v>45</v>
      </c>
      <c r="L250" s="118" t="s">
        <v>7</v>
      </c>
      <c r="M250" s="61">
        <v>236</v>
      </c>
      <c r="N250" s="61">
        <v>211</v>
      </c>
      <c r="O250" s="118" t="s">
        <v>7</v>
      </c>
      <c r="P250" s="129" t="s">
        <v>7</v>
      </c>
      <c r="Q250" s="118"/>
      <c r="R250" s="61">
        <v>208</v>
      </c>
      <c r="S250" s="129">
        <f>R250/N250</f>
        <v>0.98578199052132698</v>
      </c>
      <c r="T250" s="125" t="s">
        <v>593</v>
      </c>
      <c r="U250" s="118" t="s">
        <v>19</v>
      </c>
      <c r="V250" s="72" t="s">
        <v>1520</v>
      </c>
      <c r="W250" s="93"/>
      <c r="X250" s="188"/>
    </row>
    <row r="251" spans="2:24" s="2" customFormat="1" ht="27" customHeight="1" x14ac:dyDescent="0.25">
      <c r="B251" s="253"/>
      <c r="C251" s="254"/>
      <c r="D251" s="113" t="s">
        <v>8</v>
      </c>
      <c r="E251" s="144" t="s">
        <v>86</v>
      </c>
      <c r="F251" s="144" t="s">
        <v>93</v>
      </c>
      <c r="G251" s="144" t="s">
        <v>10</v>
      </c>
      <c r="H251" s="144" t="s">
        <v>949</v>
      </c>
      <c r="I251" s="144" t="s">
        <v>13</v>
      </c>
      <c r="J251" s="41" t="s">
        <v>317</v>
      </c>
      <c r="K251" s="177" t="s">
        <v>6</v>
      </c>
      <c r="L251" s="118" t="s">
        <v>640</v>
      </c>
      <c r="M251" s="40">
        <v>46703.03</v>
      </c>
      <c r="N251" s="40">
        <v>37568.93</v>
      </c>
      <c r="O251" s="40">
        <v>37568.93</v>
      </c>
      <c r="P251" s="129">
        <f>O251/N251</f>
        <v>1</v>
      </c>
      <c r="Q251" s="40"/>
      <c r="R251" s="40">
        <v>38462.46</v>
      </c>
      <c r="S251" s="129">
        <f t="shared" si="5"/>
        <v>1.0237837489649027</v>
      </c>
      <c r="T251" s="118" t="s">
        <v>19</v>
      </c>
      <c r="U251" s="118" t="s">
        <v>19</v>
      </c>
      <c r="V251" s="72" t="s">
        <v>465</v>
      </c>
      <c r="W251" s="93"/>
      <c r="X251" s="188"/>
    </row>
    <row r="252" spans="2:24" s="2" customFormat="1" ht="39.75" customHeight="1" x14ac:dyDescent="0.25">
      <c r="B252" s="253" t="s">
        <v>417</v>
      </c>
      <c r="C252" s="254" t="s">
        <v>112</v>
      </c>
      <c r="D252" s="113" t="s">
        <v>228</v>
      </c>
      <c r="E252" s="253" t="s">
        <v>113</v>
      </c>
      <c r="F252" s="253"/>
      <c r="G252" s="253"/>
      <c r="H252" s="253"/>
      <c r="I252" s="253"/>
      <c r="J252" s="149" t="s">
        <v>457</v>
      </c>
      <c r="K252" s="177" t="s">
        <v>45</v>
      </c>
      <c r="L252" s="118" t="s">
        <v>7</v>
      </c>
      <c r="M252" s="61">
        <v>34</v>
      </c>
      <c r="N252" s="61">
        <v>59</v>
      </c>
      <c r="O252" s="118" t="s">
        <v>7</v>
      </c>
      <c r="P252" s="129" t="s">
        <v>7</v>
      </c>
      <c r="Q252" s="118"/>
      <c r="R252" s="61">
        <v>59</v>
      </c>
      <c r="S252" s="129">
        <f>R252/N252</f>
        <v>1</v>
      </c>
      <c r="T252" s="125" t="s">
        <v>594</v>
      </c>
      <c r="U252" s="118" t="s">
        <v>19</v>
      </c>
      <c r="V252" s="72" t="s">
        <v>1511</v>
      </c>
      <c r="W252" s="93"/>
      <c r="X252" s="188"/>
    </row>
    <row r="253" spans="2:24" s="2" customFormat="1" ht="24" customHeight="1" x14ac:dyDescent="0.25">
      <c r="B253" s="253"/>
      <c r="C253" s="254"/>
      <c r="D253" s="113" t="s">
        <v>8</v>
      </c>
      <c r="E253" s="144" t="s">
        <v>86</v>
      </c>
      <c r="F253" s="144" t="s">
        <v>93</v>
      </c>
      <c r="G253" s="144" t="s">
        <v>10</v>
      </c>
      <c r="H253" s="144" t="s">
        <v>949</v>
      </c>
      <c r="I253" s="144" t="s">
        <v>13</v>
      </c>
      <c r="J253" s="41" t="s">
        <v>317</v>
      </c>
      <c r="K253" s="177" t="s">
        <v>6</v>
      </c>
      <c r="L253" s="118" t="s">
        <v>640</v>
      </c>
      <c r="M253" s="40">
        <v>15153.59</v>
      </c>
      <c r="N253" s="40">
        <v>26295.95</v>
      </c>
      <c r="O253" s="40">
        <v>26295.95</v>
      </c>
      <c r="P253" s="129">
        <f>O253/N253</f>
        <v>1</v>
      </c>
      <c r="Q253" s="40"/>
      <c r="R253" s="40">
        <v>27488.560000000001</v>
      </c>
      <c r="S253" s="129">
        <f t="shared" si="5"/>
        <v>1.0453533719070807</v>
      </c>
      <c r="T253" s="118" t="s">
        <v>19</v>
      </c>
      <c r="U253" s="118" t="s">
        <v>19</v>
      </c>
      <c r="V253" s="72" t="s">
        <v>465</v>
      </c>
      <c r="W253" s="93"/>
      <c r="X253" s="188"/>
    </row>
    <row r="254" spans="2:24" s="2" customFormat="1" ht="36.75" customHeight="1" x14ac:dyDescent="0.25">
      <c r="B254" s="253" t="s">
        <v>418</v>
      </c>
      <c r="C254" s="254" t="s">
        <v>687</v>
      </c>
      <c r="D254" s="113" t="s">
        <v>228</v>
      </c>
      <c r="E254" s="253" t="s">
        <v>114</v>
      </c>
      <c r="F254" s="253"/>
      <c r="G254" s="253"/>
      <c r="H254" s="253"/>
      <c r="I254" s="253"/>
      <c r="J254" s="149" t="s">
        <v>458</v>
      </c>
      <c r="K254" s="177" t="s">
        <v>45</v>
      </c>
      <c r="L254" s="118" t="s">
        <v>7</v>
      </c>
      <c r="M254" s="61">
        <v>3</v>
      </c>
      <c r="N254" s="61">
        <v>3</v>
      </c>
      <c r="O254" s="118" t="s">
        <v>7</v>
      </c>
      <c r="P254" s="129" t="s">
        <v>7</v>
      </c>
      <c r="Q254" s="118"/>
      <c r="R254" s="61">
        <v>3</v>
      </c>
      <c r="S254" s="129">
        <f>R254/N254</f>
        <v>1</v>
      </c>
      <c r="T254" s="118" t="s">
        <v>19</v>
      </c>
      <c r="U254" s="118" t="s">
        <v>19</v>
      </c>
      <c r="V254" s="72"/>
      <c r="W254" s="93"/>
      <c r="X254" s="188"/>
    </row>
    <row r="255" spans="2:24" s="2" customFormat="1" ht="30.75" customHeight="1" x14ac:dyDescent="0.25">
      <c r="B255" s="253"/>
      <c r="C255" s="254"/>
      <c r="D255" s="113" t="s">
        <v>8</v>
      </c>
      <c r="E255" s="144" t="s">
        <v>86</v>
      </c>
      <c r="F255" s="144" t="s">
        <v>93</v>
      </c>
      <c r="G255" s="144" t="s">
        <v>10</v>
      </c>
      <c r="H255" s="144" t="s">
        <v>949</v>
      </c>
      <c r="I255" s="144" t="s">
        <v>13</v>
      </c>
      <c r="J255" s="41" t="s">
        <v>317</v>
      </c>
      <c r="K255" s="177" t="s">
        <v>6</v>
      </c>
      <c r="L255" s="118" t="s">
        <v>640</v>
      </c>
      <c r="M255" s="40">
        <v>22348.54</v>
      </c>
      <c r="N255" s="40">
        <v>22348.54</v>
      </c>
      <c r="O255" s="40">
        <v>22348.54</v>
      </c>
      <c r="P255" s="129">
        <f>O255/N255</f>
        <v>1</v>
      </c>
      <c r="Q255" s="40"/>
      <c r="R255" s="40">
        <v>22468.400000000001</v>
      </c>
      <c r="S255" s="129">
        <f t="shared" ref="S255:S317" si="6">R255/O255</f>
        <v>1.0053632138833231</v>
      </c>
      <c r="T255" s="118" t="s">
        <v>19</v>
      </c>
      <c r="U255" s="118" t="s">
        <v>19</v>
      </c>
      <c r="V255" s="72" t="s">
        <v>465</v>
      </c>
      <c r="W255" s="93"/>
      <c r="X255" s="188"/>
    </row>
    <row r="256" spans="2:24" s="2" customFormat="1" ht="38.25" customHeight="1" x14ac:dyDescent="0.25">
      <c r="B256" s="253" t="s">
        <v>419</v>
      </c>
      <c r="C256" s="254" t="s">
        <v>689</v>
      </c>
      <c r="D256" s="113" t="s">
        <v>228</v>
      </c>
      <c r="E256" s="253" t="s">
        <v>688</v>
      </c>
      <c r="F256" s="253"/>
      <c r="G256" s="253"/>
      <c r="H256" s="253"/>
      <c r="I256" s="253"/>
      <c r="J256" s="149" t="s">
        <v>458</v>
      </c>
      <c r="K256" s="177" t="s">
        <v>45</v>
      </c>
      <c r="L256" s="118" t="s">
        <v>7</v>
      </c>
      <c r="M256" s="61">
        <v>7</v>
      </c>
      <c r="N256" s="61">
        <v>8</v>
      </c>
      <c r="O256" s="118" t="s">
        <v>7</v>
      </c>
      <c r="P256" s="129" t="s">
        <v>7</v>
      </c>
      <c r="Q256" s="118"/>
      <c r="R256" s="61">
        <v>8</v>
      </c>
      <c r="S256" s="129">
        <f>R256/N256</f>
        <v>1</v>
      </c>
      <c r="T256" s="118" t="s">
        <v>19</v>
      </c>
      <c r="U256" s="118" t="s">
        <v>19</v>
      </c>
      <c r="V256" s="72" t="s">
        <v>1513</v>
      </c>
      <c r="W256" s="93"/>
      <c r="X256" s="188"/>
    </row>
    <row r="257" spans="2:25" s="2" customFormat="1" ht="24.75" customHeight="1" x14ac:dyDescent="0.25">
      <c r="B257" s="253"/>
      <c r="C257" s="254"/>
      <c r="D257" s="113" t="s">
        <v>8</v>
      </c>
      <c r="E257" s="144" t="s">
        <v>86</v>
      </c>
      <c r="F257" s="144" t="s">
        <v>93</v>
      </c>
      <c r="G257" s="144" t="s">
        <v>10</v>
      </c>
      <c r="H257" s="144" t="s">
        <v>949</v>
      </c>
      <c r="I257" s="144" t="s">
        <v>16</v>
      </c>
      <c r="J257" s="41" t="s">
        <v>317</v>
      </c>
      <c r="K257" s="177" t="s">
        <v>6</v>
      </c>
      <c r="L257" s="118" t="s">
        <v>640</v>
      </c>
      <c r="M257" s="40">
        <v>66081.63</v>
      </c>
      <c r="N257" s="40">
        <v>73855.94</v>
      </c>
      <c r="O257" s="40">
        <v>73855.94</v>
      </c>
      <c r="P257" s="129">
        <f>O257/N257</f>
        <v>1</v>
      </c>
      <c r="Q257" s="40"/>
      <c r="R257" s="40">
        <v>73855.94</v>
      </c>
      <c r="S257" s="129">
        <f t="shared" si="6"/>
        <v>1</v>
      </c>
      <c r="T257" s="118" t="s">
        <v>19</v>
      </c>
      <c r="U257" s="118" t="s">
        <v>19</v>
      </c>
      <c r="V257" s="72"/>
      <c r="W257" s="93"/>
      <c r="X257" s="188"/>
    </row>
    <row r="258" spans="2:25" s="2" customFormat="1" ht="39.75" customHeight="1" x14ac:dyDescent="0.25">
      <c r="B258" s="253" t="s">
        <v>420</v>
      </c>
      <c r="C258" s="254" t="s">
        <v>690</v>
      </c>
      <c r="D258" s="113" t="s">
        <v>228</v>
      </c>
      <c r="E258" s="253" t="s">
        <v>691</v>
      </c>
      <c r="F258" s="253"/>
      <c r="G258" s="253"/>
      <c r="H258" s="253"/>
      <c r="I258" s="253"/>
      <c r="J258" s="149" t="s">
        <v>458</v>
      </c>
      <c r="K258" s="177" t="s">
        <v>45</v>
      </c>
      <c r="L258" s="118" t="s">
        <v>7</v>
      </c>
      <c r="M258" s="61">
        <v>2</v>
      </c>
      <c r="N258" s="61">
        <v>3</v>
      </c>
      <c r="O258" s="118" t="s">
        <v>7</v>
      </c>
      <c r="P258" s="129" t="s">
        <v>7</v>
      </c>
      <c r="Q258" s="118"/>
      <c r="R258" s="61">
        <v>3</v>
      </c>
      <c r="S258" s="129">
        <f>R258/N258</f>
        <v>1</v>
      </c>
      <c r="T258" s="118" t="s">
        <v>19</v>
      </c>
      <c r="U258" s="118" t="s">
        <v>19</v>
      </c>
      <c r="V258" s="72"/>
      <c r="W258" s="93"/>
      <c r="X258" s="188"/>
    </row>
    <row r="259" spans="2:25" s="2" customFormat="1" ht="30.75" customHeight="1" x14ac:dyDescent="0.25">
      <c r="B259" s="253"/>
      <c r="C259" s="254"/>
      <c r="D259" s="113" t="s">
        <v>8</v>
      </c>
      <c r="E259" s="144" t="s">
        <v>86</v>
      </c>
      <c r="F259" s="144" t="s">
        <v>93</v>
      </c>
      <c r="G259" s="144" t="s">
        <v>10</v>
      </c>
      <c r="H259" s="144" t="s">
        <v>949</v>
      </c>
      <c r="I259" s="144" t="s">
        <v>16</v>
      </c>
      <c r="J259" s="41" t="s">
        <v>317</v>
      </c>
      <c r="K259" s="177" t="s">
        <v>6</v>
      </c>
      <c r="L259" s="118" t="s">
        <v>640</v>
      </c>
      <c r="M259" s="40">
        <v>8954.51</v>
      </c>
      <c r="N259" s="40">
        <v>13431.76</v>
      </c>
      <c r="O259" s="40">
        <v>13431.76</v>
      </c>
      <c r="P259" s="129">
        <f>O259/N259</f>
        <v>1</v>
      </c>
      <c r="Q259" s="40"/>
      <c r="R259" s="40">
        <v>13431.76</v>
      </c>
      <c r="S259" s="129">
        <f t="shared" si="6"/>
        <v>1</v>
      </c>
      <c r="T259" s="118" t="s">
        <v>19</v>
      </c>
      <c r="U259" s="118" t="s">
        <v>19</v>
      </c>
      <c r="V259" s="72"/>
      <c r="W259" s="93"/>
      <c r="X259" s="188"/>
    </row>
    <row r="260" spans="2:25" s="2" customFormat="1" ht="39" customHeight="1" x14ac:dyDescent="0.25">
      <c r="B260" s="253" t="s">
        <v>525</v>
      </c>
      <c r="C260" s="254" t="s">
        <v>950</v>
      </c>
      <c r="D260" s="113" t="s">
        <v>228</v>
      </c>
      <c r="E260" s="253" t="s">
        <v>692</v>
      </c>
      <c r="F260" s="253"/>
      <c r="G260" s="253"/>
      <c r="H260" s="253"/>
      <c r="I260" s="253"/>
      <c r="J260" s="149" t="s">
        <v>458</v>
      </c>
      <c r="K260" s="177" t="s">
        <v>45</v>
      </c>
      <c r="L260" s="118" t="s">
        <v>7</v>
      </c>
      <c r="M260" s="61">
        <v>1</v>
      </c>
      <c r="N260" s="61">
        <v>1</v>
      </c>
      <c r="O260" s="118" t="s">
        <v>7</v>
      </c>
      <c r="P260" s="129" t="s">
        <v>7</v>
      </c>
      <c r="Q260" s="118"/>
      <c r="R260" s="61">
        <v>1</v>
      </c>
      <c r="S260" s="129">
        <f>R260/N260</f>
        <v>1</v>
      </c>
      <c r="T260" s="118" t="s">
        <v>19</v>
      </c>
      <c r="U260" s="118" t="s">
        <v>19</v>
      </c>
      <c r="V260" s="72"/>
      <c r="W260" s="93"/>
      <c r="X260" s="188"/>
    </row>
    <row r="261" spans="2:25" s="2" customFormat="1" ht="28.5" customHeight="1" x14ac:dyDescent="0.25">
      <c r="B261" s="253"/>
      <c r="C261" s="254"/>
      <c r="D261" s="113" t="s">
        <v>8</v>
      </c>
      <c r="E261" s="144" t="s">
        <v>86</v>
      </c>
      <c r="F261" s="144" t="s">
        <v>93</v>
      </c>
      <c r="G261" s="144" t="s">
        <v>10</v>
      </c>
      <c r="H261" s="144" t="s">
        <v>949</v>
      </c>
      <c r="I261" s="144" t="s">
        <v>16</v>
      </c>
      <c r="J261" s="41" t="s">
        <v>317</v>
      </c>
      <c r="K261" s="177" t="s">
        <v>6</v>
      </c>
      <c r="L261" s="118" t="s">
        <v>640</v>
      </c>
      <c r="M261" s="40">
        <v>33453.42</v>
      </c>
      <c r="N261" s="40">
        <v>33453.42</v>
      </c>
      <c r="O261" s="40">
        <v>33453.42</v>
      </c>
      <c r="P261" s="129">
        <f>O261/N261</f>
        <v>1</v>
      </c>
      <c r="Q261" s="40"/>
      <c r="R261" s="40">
        <v>33453.42</v>
      </c>
      <c r="S261" s="129">
        <f t="shared" si="6"/>
        <v>1</v>
      </c>
      <c r="T261" s="118" t="s">
        <v>19</v>
      </c>
      <c r="U261" s="118" t="s">
        <v>19</v>
      </c>
      <c r="V261" s="72"/>
      <c r="W261" s="93"/>
      <c r="X261" s="188"/>
    </row>
    <row r="262" spans="2:25" s="2" customFormat="1" ht="43.5" customHeight="1" x14ac:dyDescent="0.25">
      <c r="B262" s="253" t="s">
        <v>421</v>
      </c>
      <c r="C262" s="254" t="s">
        <v>693</v>
      </c>
      <c r="D262" s="113" t="s">
        <v>228</v>
      </c>
      <c r="E262" s="253" t="s">
        <v>692</v>
      </c>
      <c r="F262" s="253"/>
      <c r="G262" s="253"/>
      <c r="H262" s="253"/>
      <c r="I262" s="253"/>
      <c r="J262" s="149" t="s">
        <v>458</v>
      </c>
      <c r="K262" s="177" t="s">
        <v>45</v>
      </c>
      <c r="L262" s="118" t="s">
        <v>7</v>
      </c>
      <c r="M262" s="61">
        <v>1</v>
      </c>
      <c r="N262" s="118" t="s">
        <v>7</v>
      </c>
      <c r="O262" s="118" t="s">
        <v>7</v>
      </c>
      <c r="P262" s="129" t="s">
        <v>7</v>
      </c>
      <c r="Q262" s="118"/>
      <c r="R262" s="118" t="s">
        <v>7</v>
      </c>
      <c r="S262" s="129" t="s">
        <v>7</v>
      </c>
      <c r="T262" s="118" t="s">
        <v>19</v>
      </c>
      <c r="U262" s="118" t="s">
        <v>19</v>
      </c>
      <c r="V262" s="72"/>
      <c r="W262" s="93"/>
      <c r="X262" s="188"/>
    </row>
    <row r="263" spans="2:25" s="2" customFormat="1" ht="26.25" customHeight="1" x14ac:dyDescent="0.25">
      <c r="B263" s="253"/>
      <c r="C263" s="254"/>
      <c r="D263" s="113" t="s">
        <v>8</v>
      </c>
      <c r="E263" s="144" t="s">
        <v>86</v>
      </c>
      <c r="F263" s="144" t="s">
        <v>93</v>
      </c>
      <c r="G263" s="144" t="s">
        <v>10</v>
      </c>
      <c r="H263" s="144" t="s">
        <v>949</v>
      </c>
      <c r="I263" s="144" t="s">
        <v>13</v>
      </c>
      <c r="J263" s="41" t="s">
        <v>317</v>
      </c>
      <c r="K263" s="177" t="s">
        <v>6</v>
      </c>
      <c r="L263" s="118" t="s">
        <v>640</v>
      </c>
      <c r="M263" s="40">
        <v>5398.59</v>
      </c>
      <c r="N263" s="118" t="s">
        <v>7</v>
      </c>
      <c r="O263" s="118" t="s">
        <v>7</v>
      </c>
      <c r="P263" s="129" t="s">
        <v>7</v>
      </c>
      <c r="Q263" s="40"/>
      <c r="R263" s="118" t="s">
        <v>7</v>
      </c>
      <c r="S263" s="129" t="s">
        <v>7</v>
      </c>
      <c r="T263" s="118" t="s">
        <v>19</v>
      </c>
      <c r="U263" s="118" t="s">
        <v>19</v>
      </c>
      <c r="V263" s="72"/>
      <c r="W263" s="93"/>
      <c r="X263" s="188"/>
    </row>
    <row r="264" spans="2:25" s="2" customFormat="1" ht="41.25" customHeight="1" x14ac:dyDescent="0.25">
      <c r="B264" s="253" t="s">
        <v>422</v>
      </c>
      <c r="C264" s="254" t="s">
        <v>694</v>
      </c>
      <c r="D264" s="113" t="s">
        <v>228</v>
      </c>
      <c r="E264" s="253" t="s">
        <v>551</v>
      </c>
      <c r="F264" s="253"/>
      <c r="G264" s="253"/>
      <c r="H264" s="253"/>
      <c r="I264" s="253"/>
      <c r="J264" s="149" t="s">
        <v>458</v>
      </c>
      <c r="K264" s="177" t="s">
        <v>45</v>
      </c>
      <c r="L264" s="118" t="s">
        <v>7</v>
      </c>
      <c r="M264" s="61">
        <v>2</v>
      </c>
      <c r="N264" s="61">
        <v>2</v>
      </c>
      <c r="O264" s="118" t="s">
        <v>7</v>
      </c>
      <c r="P264" s="129" t="s">
        <v>7</v>
      </c>
      <c r="Q264" s="118"/>
      <c r="R264" s="61">
        <v>2</v>
      </c>
      <c r="S264" s="129">
        <f>R264/N264</f>
        <v>1</v>
      </c>
      <c r="T264" s="118" t="s">
        <v>19</v>
      </c>
      <c r="U264" s="118" t="s">
        <v>19</v>
      </c>
      <c r="V264" s="72"/>
      <c r="W264" s="93"/>
      <c r="X264" s="188"/>
    </row>
    <row r="265" spans="2:25" s="2" customFormat="1" ht="24" customHeight="1" x14ac:dyDescent="0.25">
      <c r="B265" s="253"/>
      <c r="C265" s="254"/>
      <c r="D265" s="113" t="s">
        <v>8</v>
      </c>
      <c r="E265" s="144" t="s">
        <v>86</v>
      </c>
      <c r="F265" s="144" t="s">
        <v>93</v>
      </c>
      <c r="G265" s="144" t="s">
        <v>10</v>
      </c>
      <c r="H265" s="144" t="s">
        <v>949</v>
      </c>
      <c r="I265" s="144" t="s">
        <v>16</v>
      </c>
      <c r="J265" s="41" t="s">
        <v>317</v>
      </c>
      <c r="K265" s="177" t="s">
        <v>6</v>
      </c>
      <c r="L265" s="118" t="s">
        <v>640</v>
      </c>
      <c r="M265" s="40">
        <v>61349.03</v>
      </c>
      <c r="N265" s="40">
        <v>61349.03</v>
      </c>
      <c r="O265" s="40">
        <v>61349.03</v>
      </c>
      <c r="P265" s="129">
        <f>O265/N265</f>
        <v>1</v>
      </c>
      <c r="Q265" s="40"/>
      <c r="R265" s="40">
        <v>61349.03</v>
      </c>
      <c r="S265" s="129">
        <f t="shared" si="6"/>
        <v>1</v>
      </c>
      <c r="T265" s="118" t="s">
        <v>19</v>
      </c>
      <c r="U265" s="118" t="s">
        <v>19</v>
      </c>
      <c r="V265" s="72"/>
      <c r="W265" s="93"/>
      <c r="X265" s="188"/>
    </row>
    <row r="266" spans="2:25" s="2" customFormat="1" ht="42.75" customHeight="1" x14ac:dyDescent="0.25">
      <c r="B266" s="253" t="s">
        <v>674</v>
      </c>
      <c r="C266" s="254" t="s">
        <v>115</v>
      </c>
      <c r="D266" s="113" t="s">
        <v>228</v>
      </c>
      <c r="E266" s="253" t="s">
        <v>552</v>
      </c>
      <c r="F266" s="253"/>
      <c r="G266" s="253"/>
      <c r="H266" s="253"/>
      <c r="I266" s="253"/>
      <c r="J266" s="149" t="s">
        <v>458</v>
      </c>
      <c r="K266" s="177" t="s">
        <v>45</v>
      </c>
      <c r="L266" s="118" t="s">
        <v>7</v>
      </c>
      <c r="M266" s="61">
        <v>13</v>
      </c>
      <c r="N266" s="61">
        <v>13</v>
      </c>
      <c r="O266" s="118" t="s">
        <v>7</v>
      </c>
      <c r="P266" s="129" t="s">
        <v>7</v>
      </c>
      <c r="Q266" s="118"/>
      <c r="R266" s="61">
        <v>13</v>
      </c>
      <c r="S266" s="129">
        <f>R266/N266</f>
        <v>1</v>
      </c>
      <c r="T266" s="118" t="s">
        <v>19</v>
      </c>
      <c r="U266" s="118" t="s">
        <v>19</v>
      </c>
      <c r="V266" s="72"/>
      <c r="W266" s="93"/>
      <c r="X266" s="188"/>
    </row>
    <row r="267" spans="2:25" s="2" customFormat="1" ht="24.75" customHeight="1" x14ac:dyDescent="0.25">
      <c r="B267" s="253"/>
      <c r="C267" s="254"/>
      <c r="D267" s="113" t="s">
        <v>8</v>
      </c>
      <c r="E267" s="144" t="s">
        <v>86</v>
      </c>
      <c r="F267" s="144" t="s">
        <v>93</v>
      </c>
      <c r="G267" s="144" t="s">
        <v>10</v>
      </c>
      <c r="H267" s="144" t="s">
        <v>949</v>
      </c>
      <c r="I267" s="144" t="s">
        <v>13</v>
      </c>
      <c r="J267" s="41" t="s">
        <v>317</v>
      </c>
      <c r="K267" s="177" t="s">
        <v>6</v>
      </c>
      <c r="L267" s="118" t="s">
        <v>640</v>
      </c>
      <c r="M267" s="40">
        <v>8541.7000000000007</v>
      </c>
      <c r="N267" s="40">
        <v>8541.7000000000007</v>
      </c>
      <c r="O267" s="40">
        <v>8541.7000000000007</v>
      </c>
      <c r="P267" s="129">
        <f>O267/N267</f>
        <v>1</v>
      </c>
      <c r="Q267" s="40"/>
      <c r="R267" s="40">
        <v>8541.7000000000007</v>
      </c>
      <c r="S267" s="129">
        <f t="shared" si="6"/>
        <v>1</v>
      </c>
      <c r="T267" s="118" t="s">
        <v>19</v>
      </c>
      <c r="U267" s="118" t="s">
        <v>19</v>
      </c>
      <c r="V267" s="72"/>
      <c r="W267" s="93"/>
      <c r="X267" s="188"/>
    </row>
    <row r="268" spans="2:25" s="2" customFormat="1" ht="41.25" customHeight="1" x14ac:dyDescent="0.25">
      <c r="B268" s="253" t="s">
        <v>675</v>
      </c>
      <c r="C268" s="254" t="s">
        <v>544</v>
      </c>
      <c r="D268" s="113" t="s">
        <v>228</v>
      </c>
      <c r="E268" s="253" t="s">
        <v>695</v>
      </c>
      <c r="F268" s="253"/>
      <c r="G268" s="253"/>
      <c r="H268" s="253"/>
      <c r="I268" s="253"/>
      <c r="J268" s="149" t="s">
        <v>458</v>
      </c>
      <c r="K268" s="177" t="s">
        <v>45</v>
      </c>
      <c r="L268" s="118" t="s">
        <v>7</v>
      </c>
      <c r="M268" s="61">
        <v>11</v>
      </c>
      <c r="N268" s="61">
        <v>11</v>
      </c>
      <c r="O268" s="118" t="s">
        <v>7</v>
      </c>
      <c r="P268" s="129" t="s">
        <v>7</v>
      </c>
      <c r="Q268" s="118"/>
      <c r="R268" s="61">
        <v>11</v>
      </c>
      <c r="S268" s="129">
        <f>R268/N268</f>
        <v>1</v>
      </c>
      <c r="T268" s="118" t="s">
        <v>19</v>
      </c>
      <c r="U268" s="118" t="s">
        <v>19</v>
      </c>
      <c r="V268" s="72" t="s">
        <v>1513</v>
      </c>
      <c r="W268" s="93"/>
      <c r="X268" s="188"/>
    </row>
    <row r="269" spans="2:25" s="2" customFormat="1" ht="32.25" customHeight="1" x14ac:dyDescent="0.25">
      <c r="B269" s="253"/>
      <c r="C269" s="254"/>
      <c r="D269" s="113" t="s">
        <v>8</v>
      </c>
      <c r="E269" s="144" t="s">
        <v>86</v>
      </c>
      <c r="F269" s="144" t="s">
        <v>93</v>
      </c>
      <c r="G269" s="144" t="s">
        <v>10</v>
      </c>
      <c r="H269" s="144" t="s">
        <v>949</v>
      </c>
      <c r="I269" s="144" t="s">
        <v>13</v>
      </c>
      <c r="J269" s="41" t="s">
        <v>317</v>
      </c>
      <c r="K269" s="177" t="s">
        <v>6</v>
      </c>
      <c r="L269" s="118" t="s">
        <v>640</v>
      </c>
      <c r="M269" s="40">
        <v>47656.01</v>
      </c>
      <c r="N269" s="40">
        <v>47656.01</v>
      </c>
      <c r="O269" s="40">
        <v>47656.01</v>
      </c>
      <c r="P269" s="129">
        <f>O269/N269</f>
        <v>1</v>
      </c>
      <c r="Q269" s="40"/>
      <c r="R269" s="40">
        <v>47656</v>
      </c>
      <c r="S269" s="129">
        <f t="shared" si="6"/>
        <v>0.99999979016287766</v>
      </c>
      <c r="T269" s="118" t="s">
        <v>19</v>
      </c>
      <c r="U269" s="118" t="s">
        <v>19</v>
      </c>
      <c r="V269" s="72"/>
      <c r="W269" s="93"/>
      <c r="X269" s="188"/>
    </row>
    <row r="270" spans="2:25" s="2" customFormat="1" ht="30.75" customHeight="1" x14ac:dyDescent="0.25">
      <c r="B270" s="253"/>
      <c r="C270" s="254"/>
      <c r="D270" s="113" t="s">
        <v>8</v>
      </c>
      <c r="E270" s="144" t="s">
        <v>86</v>
      </c>
      <c r="F270" s="144" t="s">
        <v>93</v>
      </c>
      <c r="G270" s="144" t="s">
        <v>10</v>
      </c>
      <c r="H270" s="144" t="s">
        <v>949</v>
      </c>
      <c r="I270" s="144" t="s">
        <v>16</v>
      </c>
      <c r="J270" s="41" t="s">
        <v>317</v>
      </c>
      <c r="K270" s="177" t="s">
        <v>6</v>
      </c>
      <c r="L270" s="118" t="s">
        <v>640</v>
      </c>
      <c r="M270" s="40">
        <v>127082.68</v>
      </c>
      <c r="N270" s="40">
        <v>127082.68</v>
      </c>
      <c r="O270" s="40">
        <v>127082.68</v>
      </c>
      <c r="P270" s="129">
        <f>O270/N270</f>
        <v>1</v>
      </c>
      <c r="Q270" s="40"/>
      <c r="R270" s="40">
        <v>127082.68</v>
      </c>
      <c r="S270" s="129">
        <f t="shared" si="6"/>
        <v>1</v>
      </c>
      <c r="T270" s="118" t="s">
        <v>19</v>
      </c>
      <c r="U270" s="118" t="s">
        <v>19</v>
      </c>
      <c r="V270" s="72"/>
      <c r="W270" s="93"/>
      <c r="X270" s="188"/>
    </row>
    <row r="271" spans="2:25" s="62" customFormat="1" ht="43.5" customHeight="1" x14ac:dyDescent="0.25">
      <c r="B271" s="253" t="s">
        <v>676</v>
      </c>
      <c r="C271" s="254" t="s">
        <v>116</v>
      </c>
      <c r="D271" s="113" t="s">
        <v>228</v>
      </c>
      <c r="E271" s="253" t="s">
        <v>117</v>
      </c>
      <c r="F271" s="253"/>
      <c r="G271" s="253"/>
      <c r="H271" s="253"/>
      <c r="I271" s="253"/>
      <c r="J271" s="149" t="s">
        <v>458</v>
      </c>
      <c r="K271" s="177" t="s">
        <v>45</v>
      </c>
      <c r="L271" s="118" t="s">
        <v>7</v>
      </c>
      <c r="M271" s="61">
        <v>23</v>
      </c>
      <c r="N271" s="61">
        <v>31</v>
      </c>
      <c r="O271" s="118" t="s">
        <v>7</v>
      </c>
      <c r="P271" s="129" t="s">
        <v>7</v>
      </c>
      <c r="Q271" s="118"/>
      <c r="R271" s="61">
        <v>32</v>
      </c>
      <c r="S271" s="129">
        <f>R271/N271</f>
        <v>1.032258064516129</v>
      </c>
      <c r="T271" s="118" t="s">
        <v>19</v>
      </c>
      <c r="U271" s="118" t="s">
        <v>19</v>
      </c>
      <c r="V271" s="72" t="s">
        <v>1511</v>
      </c>
      <c r="W271" s="93"/>
      <c r="X271" s="188"/>
      <c r="Y271" s="2"/>
    </row>
    <row r="272" spans="2:25" s="62" customFormat="1" ht="30.75" customHeight="1" x14ac:dyDescent="0.25">
      <c r="B272" s="253"/>
      <c r="C272" s="254"/>
      <c r="D272" s="113" t="s">
        <v>8</v>
      </c>
      <c r="E272" s="144" t="s">
        <v>86</v>
      </c>
      <c r="F272" s="144" t="s">
        <v>93</v>
      </c>
      <c r="G272" s="144" t="s">
        <v>10</v>
      </c>
      <c r="H272" s="144" t="s">
        <v>949</v>
      </c>
      <c r="I272" s="144" t="s">
        <v>13</v>
      </c>
      <c r="J272" s="41" t="s">
        <v>317</v>
      </c>
      <c r="K272" s="177" t="s">
        <v>6</v>
      </c>
      <c r="L272" s="118" t="s">
        <v>640</v>
      </c>
      <c r="M272" s="40">
        <v>42828.6</v>
      </c>
      <c r="N272" s="40">
        <v>49967.5</v>
      </c>
      <c r="O272" s="40">
        <v>49967.5</v>
      </c>
      <c r="P272" s="129">
        <f>O272/N272</f>
        <v>1</v>
      </c>
      <c r="Q272" s="40"/>
      <c r="R272" s="40">
        <v>49966</v>
      </c>
      <c r="S272" s="129">
        <f t="shared" si="6"/>
        <v>0.99996998048731678</v>
      </c>
      <c r="T272" s="118" t="s">
        <v>19</v>
      </c>
      <c r="U272" s="118" t="s">
        <v>19</v>
      </c>
      <c r="V272" s="72"/>
      <c r="W272" s="93"/>
      <c r="X272" s="188"/>
      <c r="Y272" s="2"/>
    </row>
    <row r="273" spans="2:25" s="62" customFormat="1" ht="29.25" customHeight="1" x14ac:dyDescent="0.25">
      <c r="B273" s="253"/>
      <c r="C273" s="254"/>
      <c r="D273" s="113" t="s">
        <v>8</v>
      </c>
      <c r="E273" s="144" t="s">
        <v>86</v>
      </c>
      <c r="F273" s="144" t="s">
        <v>93</v>
      </c>
      <c r="G273" s="144" t="s">
        <v>10</v>
      </c>
      <c r="H273" s="144" t="s">
        <v>949</v>
      </c>
      <c r="I273" s="144" t="s">
        <v>16</v>
      </c>
      <c r="J273" s="41" t="s">
        <v>317</v>
      </c>
      <c r="K273" s="177" t="s">
        <v>6</v>
      </c>
      <c r="L273" s="118" t="s">
        <v>640</v>
      </c>
      <c r="M273" s="40">
        <v>121347.69</v>
      </c>
      <c r="N273" s="40">
        <v>241056.49000000002</v>
      </c>
      <c r="O273" s="40">
        <v>241056.49</v>
      </c>
      <c r="P273" s="129">
        <f>O273/N273</f>
        <v>0.99999999999999989</v>
      </c>
      <c r="Q273" s="40"/>
      <c r="R273" s="40">
        <v>233426.15000000002</v>
      </c>
      <c r="S273" s="129">
        <f t="shared" si="6"/>
        <v>0.96834625775891792</v>
      </c>
      <c r="T273" s="118" t="s">
        <v>19</v>
      </c>
      <c r="U273" s="118" t="s">
        <v>19</v>
      </c>
      <c r="V273" s="72" t="s">
        <v>557</v>
      </c>
      <c r="W273" s="93"/>
      <c r="X273" s="188"/>
      <c r="Y273" s="2"/>
    </row>
    <row r="274" spans="2:25" s="2" customFormat="1" ht="44.25" customHeight="1" x14ac:dyDescent="0.25">
      <c r="B274" s="253" t="s">
        <v>1048</v>
      </c>
      <c r="C274" s="254" t="s">
        <v>636</v>
      </c>
      <c r="D274" s="113" t="s">
        <v>228</v>
      </c>
      <c r="E274" s="253" t="s">
        <v>696</v>
      </c>
      <c r="F274" s="253"/>
      <c r="G274" s="253"/>
      <c r="H274" s="253"/>
      <c r="I274" s="253"/>
      <c r="J274" s="149" t="s">
        <v>458</v>
      </c>
      <c r="K274" s="177" t="s">
        <v>45</v>
      </c>
      <c r="L274" s="118" t="s">
        <v>7</v>
      </c>
      <c r="M274" s="61">
        <v>2</v>
      </c>
      <c r="N274" s="61">
        <v>2</v>
      </c>
      <c r="O274" s="118" t="s">
        <v>7</v>
      </c>
      <c r="P274" s="129" t="s">
        <v>7</v>
      </c>
      <c r="Q274" s="118"/>
      <c r="R274" s="61">
        <v>2</v>
      </c>
      <c r="S274" s="129">
        <f>R274/N274</f>
        <v>1</v>
      </c>
      <c r="T274" s="118" t="s">
        <v>19</v>
      </c>
      <c r="U274" s="118" t="s">
        <v>19</v>
      </c>
      <c r="V274" s="72"/>
      <c r="W274" s="93"/>
      <c r="X274" s="188"/>
    </row>
    <row r="275" spans="2:25" s="2" customFormat="1" ht="33.75" customHeight="1" x14ac:dyDescent="0.25">
      <c r="B275" s="253"/>
      <c r="C275" s="254"/>
      <c r="D275" s="113" t="s">
        <v>8</v>
      </c>
      <c r="E275" s="144" t="s">
        <v>86</v>
      </c>
      <c r="F275" s="144" t="s">
        <v>93</v>
      </c>
      <c r="G275" s="144" t="s">
        <v>10</v>
      </c>
      <c r="H275" s="144" t="s">
        <v>949</v>
      </c>
      <c r="I275" s="144" t="s">
        <v>13</v>
      </c>
      <c r="J275" s="41" t="s">
        <v>317</v>
      </c>
      <c r="K275" s="177" t="s">
        <v>6</v>
      </c>
      <c r="L275" s="118" t="s">
        <v>640</v>
      </c>
      <c r="M275" s="40">
        <v>94080.24</v>
      </c>
      <c r="N275" s="40">
        <v>94080.24</v>
      </c>
      <c r="O275" s="40">
        <v>94080.24</v>
      </c>
      <c r="P275" s="129">
        <f>O273/N273</f>
        <v>0.99999999999999989</v>
      </c>
      <c r="Q275" s="40"/>
      <c r="R275" s="40">
        <v>94080.2</v>
      </c>
      <c r="S275" s="129">
        <f t="shared" si="6"/>
        <v>0.99999957483101654</v>
      </c>
      <c r="T275" s="118" t="s">
        <v>19</v>
      </c>
      <c r="U275" s="118" t="s">
        <v>19</v>
      </c>
      <c r="V275" s="72"/>
      <c r="W275" s="93"/>
      <c r="X275" s="188"/>
    </row>
    <row r="276" spans="2:25" s="2" customFormat="1" ht="39" customHeight="1" x14ac:dyDescent="0.25">
      <c r="B276" s="253" t="s">
        <v>1049</v>
      </c>
      <c r="C276" s="254" t="s">
        <v>118</v>
      </c>
      <c r="D276" s="113" t="s">
        <v>228</v>
      </c>
      <c r="E276" s="253" t="s">
        <v>697</v>
      </c>
      <c r="F276" s="253"/>
      <c r="G276" s="253"/>
      <c r="H276" s="253"/>
      <c r="I276" s="253"/>
      <c r="J276" s="149" t="s">
        <v>458</v>
      </c>
      <c r="K276" s="177" t="s">
        <v>45</v>
      </c>
      <c r="L276" s="118" t="s">
        <v>7</v>
      </c>
      <c r="M276" s="61">
        <v>2</v>
      </c>
      <c r="N276" s="61">
        <v>2</v>
      </c>
      <c r="O276" s="118" t="s">
        <v>7</v>
      </c>
      <c r="P276" s="129" t="s">
        <v>7</v>
      </c>
      <c r="Q276" s="118"/>
      <c r="R276" s="61">
        <v>2</v>
      </c>
      <c r="S276" s="129">
        <f>R276/N276</f>
        <v>1</v>
      </c>
      <c r="T276" s="118" t="s">
        <v>19</v>
      </c>
      <c r="U276" s="118" t="s">
        <v>19</v>
      </c>
      <c r="V276" s="72"/>
      <c r="W276" s="93"/>
      <c r="X276" s="188"/>
    </row>
    <row r="277" spans="2:25" s="2" customFormat="1" ht="27.75" customHeight="1" x14ac:dyDescent="0.25">
      <c r="B277" s="253"/>
      <c r="C277" s="254"/>
      <c r="D277" s="113" t="s">
        <v>8</v>
      </c>
      <c r="E277" s="144" t="s">
        <v>86</v>
      </c>
      <c r="F277" s="144" t="s">
        <v>93</v>
      </c>
      <c r="G277" s="144" t="s">
        <v>10</v>
      </c>
      <c r="H277" s="144" t="s">
        <v>949</v>
      </c>
      <c r="I277" s="144" t="s">
        <v>13</v>
      </c>
      <c r="J277" s="41" t="s">
        <v>317</v>
      </c>
      <c r="K277" s="177" t="s">
        <v>6</v>
      </c>
      <c r="L277" s="118" t="s">
        <v>640</v>
      </c>
      <c r="M277" s="40">
        <v>3623.2</v>
      </c>
      <c r="N277" s="40">
        <v>3623.2</v>
      </c>
      <c r="O277" s="40">
        <v>3623.2</v>
      </c>
      <c r="P277" s="129">
        <f>O275/N275</f>
        <v>1</v>
      </c>
      <c r="Q277" s="40"/>
      <c r="R277" s="40">
        <v>3623.2</v>
      </c>
      <c r="S277" s="129">
        <f>R277/O277</f>
        <v>1</v>
      </c>
      <c r="T277" s="118" t="s">
        <v>19</v>
      </c>
      <c r="U277" s="118" t="s">
        <v>19</v>
      </c>
      <c r="V277" s="72"/>
      <c r="W277" s="93"/>
      <c r="X277" s="188"/>
    </row>
    <row r="278" spans="2:25" s="2" customFormat="1" ht="43.5" customHeight="1" x14ac:dyDescent="0.25">
      <c r="B278" s="253" t="s">
        <v>1050</v>
      </c>
      <c r="C278" s="254" t="s">
        <v>119</v>
      </c>
      <c r="D278" s="113" t="s">
        <v>228</v>
      </c>
      <c r="E278" s="253" t="s">
        <v>555</v>
      </c>
      <c r="F278" s="253"/>
      <c r="G278" s="253"/>
      <c r="H278" s="253"/>
      <c r="I278" s="253"/>
      <c r="J278" s="149" t="s">
        <v>458</v>
      </c>
      <c r="K278" s="177" t="s">
        <v>45</v>
      </c>
      <c r="L278" s="118" t="s">
        <v>7</v>
      </c>
      <c r="M278" s="61">
        <v>8</v>
      </c>
      <c r="N278" s="61">
        <v>9</v>
      </c>
      <c r="O278" s="118" t="s">
        <v>7</v>
      </c>
      <c r="P278" s="129" t="s">
        <v>7</v>
      </c>
      <c r="Q278" s="118"/>
      <c r="R278" s="61">
        <v>9</v>
      </c>
      <c r="S278" s="129">
        <f>R278/N278</f>
        <v>1</v>
      </c>
      <c r="T278" s="118" t="s">
        <v>19</v>
      </c>
      <c r="U278" s="118" t="s">
        <v>19</v>
      </c>
      <c r="V278" s="72" t="s">
        <v>1513</v>
      </c>
      <c r="W278" s="93"/>
      <c r="X278" s="188"/>
    </row>
    <row r="279" spans="2:25" s="2" customFormat="1" ht="27.75" customHeight="1" x14ac:dyDescent="0.25">
      <c r="B279" s="253"/>
      <c r="C279" s="254"/>
      <c r="D279" s="113" t="s">
        <v>8</v>
      </c>
      <c r="E279" s="144" t="s">
        <v>86</v>
      </c>
      <c r="F279" s="144" t="s">
        <v>93</v>
      </c>
      <c r="G279" s="144" t="s">
        <v>10</v>
      </c>
      <c r="H279" s="144" t="s">
        <v>949</v>
      </c>
      <c r="I279" s="144" t="s">
        <v>16</v>
      </c>
      <c r="J279" s="41" t="s">
        <v>317</v>
      </c>
      <c r="K279" s="177" t="s">
        <v>6</v>
      </c>
      <c r="L279" s="118" t="s">
        <v>640</v>
      </c>
      <c r="M279" s="40">
        <v>175000.16</v>
      </c>
      <c r="N279" s="40">
        <v>196875.18</v>
      </c>
      <c r="O279" s="40">
        <v>196875.18</v>
      </c>
      <c r="P279" s="129">
        <f>O279/N279</f>
        <v>1</v>
      </c>
      <c r="Q279" s="40"/>
      <c r="R279" s="40">
        <v>189550.56</v>
      </c>
      <c r="S279" s="129">
        <f t="shared" si="6"/>
        <v>0.96279561496781874</v>
      </c>
      <c r="T279" s="118" t="s">
        <v>19</v>
      </c>
      <c r="U279" s="118" t="s">
        <v>19</v>
      </c>
      <c r="V279" s="72" t="s">
        <v>557</v>
      </c>
      <c r="W279" s="93"/>
      <c r="X279" s="188"/>
    </row>
    <row r="280" spans="2:25" s="2" customFormat="1" ht="42.75" customHeight="1" x14ac:dyDescent="0.25">
      <c r="B280" s="253" t="s">
        <v>1051</v>
      </c>
      <c r="C280" s="254" t="s">
        <v>120</v>
      </c>
      <c r="D280" s="113" t="s">
        <v>228</v>
      </c>
      <c r="E280" s="253" t="s">
        <v>698</v>
      </c>
      <c r="F280" s="253"/>
      <c r="G280" s="253"/>
      <c r="H280" s="253"/>
      <c r="I280" s="253"/>
      <c r="J280" s="149" t="s">
        <v>458</v>
      </c>
      <c r="K280" s="177" t="s">
        <v>45</v>
      </c>
      <c r="L280" s="118" t="s">
        <v>7</v>
      </c>
      <c r="M280" s="61">
        <v>4</v>
      </c>
      <c r="N280" s="61">
        <v>4</v>
      </c>
      <c r="O280" s="118" t="s">
        <v>7</v>
      </c>
      <c r="P280" s="129" t="s">
        <v>7</v>
      </c>
      <c r="Q280" s="118"/>
      <c r="R280" s="61">
        <v>4</v>
      </c>
      <c r="S280" s="129">
        <f>R280/N280</f>
        <v>1</v>
      </c>
      <c r="T280" s="118" t="s">
        <v>19</v>
      </c>
      <c r="U280" s="118" t="s">
        <v>19</v>
      </c>
      <c r="V280" s="72"/>
      <c r="W280" s="93"/>
      <c r="X280" s="188"/>
    </row>
    <row r="281" spans="2:25" s="2" customFormat="1" ht="26.25" customHeight="1" x14ac:dyDescent="0.25">
      <c r="B281" s="253"/>
      <c r="C281" s="254"/>
      <c r="D281" s="113" t="s">
        <v>8</v>
      </c>
      <c r="E281" s="144" t="s">
        <v>86</v>
      </c>
      <c r="F281" s="144" t="s">
        <v>93</v>
      </c>
      <c r="G281" s="144" t="s">
        <v>10</v>
      </c>
      <c r="H281" s="144" t="s">
        <v>949</v>
      </c>
      <c r="I281" s="144" t="s">
        <v>13</v>
      </c>
      <c r="J281" s="41" t="s">
        <v>317</v>
      </c>
      <c r="K281" s="177" t="s">
        <v>6</v>
      </c>
      <c r="L281" s="118" t="s">
        <v>640</v>
      </c>
      <c r="M281" s="40">
        <v>4125.93</v>
      </c>
      <c r="N281" s="40">
        <v>4125.93</v>
      </c>
      <c r="O281" s="40">
        <v>4125.93</v>
      </c>
      <c r="P281" s="129">
        <f>O281/N281</f>
        <v>1</v>
      </c>
      <c r="Q281" s="40"/>
      <c r="R281" s="40">
        <v>4125.8999999999996</v>
      </c>
      <c r="S281" s="129">
        <f t="shared" si="6"/>
        <v>0.99999272891202695</v>
      </c>
      <c r="T281" s="118" t="s">
        <v>19</v>
      </c>
      <c r="U281" s="118" t="s">
        <v>19</v>
      </c>
      <c r="V281" s="72"/>
      <c r="W281" s="93"/>
      <c r="X281" s="188"/>
    </row>
    <row r="282" spans="2:25" s="2" customFormat="1" ht="41.25" customHeight="1" x14ac:dyDescent="0.25">
      <c r="B282" s="253" t="s">
        <v>1052</v>
      </c>
      <c r="C282" s="254" t="s">
        <v>699</v>
      </c>
      <c r="D282" s="113" t="s">
        <v>228</v>
      </c>
      <c r="E282" s="253" t="s">
        <v>493</v>
      </c>
      <c r="F282" s="253"/>
      <c r="G282" s="253"/>
      <c r="H282" s="253"/>
      <c r="I282" s="253"/>
      <c r="J282" s="149" t="s">
        <v>463</v>
      </c>
      <c r="K282" s="177" t="s">
        <v>67</v>
      </c>
      <c r="L282" s="118" t="s">
        <v>7</v>
      </c>
      <c r="M282" s="150">
        <v>88473</v>
      </c>
      <c r="N282" s="150">
        <v>98254</v>
      </c>
      <c r="O282" s="150" t="s">
        <v>7</v>
      </c>
      <c r="P282" s="129" t="s">
        <v>7</v>
      </c>
      <c r="Q282" s="150"/>
      <c r="R282" s="150">
        <v>86024</v>
      </c>
      <c r="S282" s="129">
        <f>R282/N282</f>
        <v>0.87552669611415312</v>
      </c>
      <c r="T282" s="150" t="s">
        <v>595</v>
      </c>
      <c r="U282" s="150" t="s">
        <v>19</v>
      </c>
      <c r="V282" s="72" t="s">
        <v>1511</v>
      </c>
      <c r="W282" s="93"/>
      <c r="X282" s="188"/>
    </row>
    <row r="283" spans="2:25" s="2" customFormat="1" ht="27" customHeight="1" x14ac:dyDescent="0.25">
      <c r="B283" s="253"/>
      <c r="C283" s="254"/>
      <c r="D283" s="113" t="s">
        <v>8</v>
      </c>
      <c r="E283" s="144" t="s">
        <v>86</v>
      </c>
      <c r="F283" s="144" t="s">
        <v>93</v>
      </c>
      <c r="G283" s="144" t="s">
        <v>10</v>
      </c>
      <c r="H283" s="144" t="s">
        <v>949</v>
      </c>
      <c r="I283" s="144" t="s">
        <v>13</v>
      </c>
      <c r="J283" s="41" t="s">
        <v>317</v>
      </c>
      <c r="K283" s="177" t="s">
        <v>6</v>
      </c>
      <c r="L283" s="118" t="s">
        <v>640</v>
      </c>
      <c r="M283" s="40">
        <v>56914.539999999994</v>
      </c>
      <c r="N283" s="40">
        <v>64711.58</v>
      </c>
      <c r="O283" s="40">
        <v>64711.58</v>
      </c>
      <c r="P283" s="129">
        <f>O283/N283</f>
        <v>1</v>
      </c>
      <c r="Q283" s="40"/>
      <c r="R283" s="40">
        <v>67436.399999999994</v>
      </c>
      <c r="S283" s="129">
        <f t="shared" si="6"/>
        <v>1.0421071468197809</v>
      </c>
      <c r="T283" s="118" t="s">
        <v>19</v>
      </c>
      <c r="U283" s="118" t="s">
        <v>19</v>
      </c>
      <c r="V283" s="72" t="s">
        <v>465</v>
      </c>
      <c r="W283" s="93"/>
      <c r="X283" s="188"/>
    </row>
    <row r="284" spans="2:25" s="2" customFormat="1" ht="28.5" customHeight="1" x14ac:dyDescent="0.25">
      <c r="B284" s="253"/>
      <c r="C284" s="254"/>
      <c r="D284" s="113" t="s">
        <v>8</v>
      </c>
      <c r="E284" s="144" t="s">
        <v>86</v>
      </c>
      <c r="F284" s="144" t="s">
        <v>93</v>
      </c>
      <c r="G284" s="144" t="s">
        <v>10</v>
      </c>
      <c r="H284" s="144" t="s">
        <v>949</v>
      </c>
      <c r="I284" s="144" t="s">
        <v>16</v>
      </c>
      <c r="J284" s="41" t="s">
        <v>317</v>
      </c>
      <c r="K284" s="177" t="s">
        <v>6</v>
      </c>
      <c r="L284" s="118" t="s">
        <v>640</v>
      </c>
      <c r="M284" s="40">
        <v>14739.53</v>
      </c>
      <c r="N284" s="40">
        <v>14526.82</v>
      </c>
      <c r="O284" s="40">
        <v>14526.82</v>
      </c>
      <c r="P284" s="129">
        <f>O284/N284</f>
        <v>1</v>
      </c>
      <c r="Q284" s="40"/>
      <c r="R284" s="40">
        <v>14526.82</v>
      </c>
      <c r="S284" s="129">
        <f t="shared" si="6"/>
        <v>1</v>
      </c>
      <c r="T284" s="118" t="s">
        <v>19</v>
      </c>
      <c r="U284" s="118" t="s">
        <v>19</v>
      </c>
      <c r="V284" s="72"/>
      <c r="W284" s="93"/>
      <c r="X284" s="188"/>
    </row>
    <row r="285" spans="2:25" s="2" customFormat="1" ht="43.5" customHeight="1" x14ac:dyDescent="0.25">
      <c r="B285" s="253" t="s">
        <v>1053</v>
      </c>
      <c r="C285" s="254" t="s">
        <v>700</v>
      </c>
      <c r="D285" s="113" t="s">
        <v>228</v>
      </c>
      <c r="E285" s="253" t="s">
        <v>494</v>
      </c>
      <c r="F285" s="253"/>
      <c r="G285" s="253"/>
      <c r="H285" s="253"/>
      <c r="I285" s="253"/>
      <c r="J285" s="149" t="s">
        <v>463</v>
      </c>
      <c r="K285" s="177" t="s">
        <v>67</v>
      </c>
      <c r="L285" s="118" t="s">
        <v>7</v>
      </c>
      <c r="M285" s="150">
        <v>45272</v>
      </c>
      <c r="N285" s="150">
        <v>48351</v>
      </c>
      <c r="O285" s="150" t="s">
        <v>7</v>
      </c>
      <c r="P285" s="129" t="s">
        <v>7</v>
      </c>
      <c r="Q285" s="150"/>
      <c r="R285" s="150">
        <v>35204</v>
      </c>
      <c r="S285" s="129">
        <f>R285/N285</f>
        <v>0.72809249033112033</v>
      </c>
      <c r="T285" s="125" t="s">
        <v>596</v>
      </c>
      <c r="U285" s="150" t="s">
        <v>19</v>
      </c>
      <c r="V285" s="72" t="s">
        <v>1513</v>
      </c>
      <c r="W285" s="93"/>
      <c r="X285" s="188">
        <v>9</v>
      </c>
    </row>
    <row r="286" spans="2:25" s="2" customFormat="1" ht="24" customHeight="1" x14ac:dyDescent="0.25">
      <c r="B286" s="253"/>
      <c r="C286" s="254"/>
      <c r="D286" s="113" t="s">
        <v>8</v>
      </c>
      <c r="E286" s="144" t="s">
        <v>86</v>
      </c>
      <c r="F286" s="144" t="s">
        <v>93</v>
      </c>
      <c r="G286" s="144" t="s">
        <v>10</v>
      </c>
      <c r="H286" s="144" t="s">
        <v>949</v>
      </c>
      <c r="I286" s="144" t="s">
        <v>13</v>
      </c>
      <c r="J286" s="41" t="s">
        <v>317</v>
      </c>
      <c r="K286" s="177" t="s">
        <v>6</v>
      </c>
      <c r="L286" s="118" t="s">
        <v>640</v>
      </c>
      <c r="M286" s="40">
        <v>93167.98</v>
      </c>
      <c r="N286" s="40">
        <v>100094.65</v>
      </c>
      <c r="O286" s="40">
        <v>100094.65</v>
      </c>
      <c r="P286" s="129">
        <f>O286/N286</f>
        <v>1</v>
      </c>
      <c r="Q286" s="40"/>
      <c r="R286" s="40">
        <v>98215.7</v>
      </c>
      <c r="S286" s="129">
        <f t="shared" si="6"/>
        <v>0.98122826744486347</v>
      </c>
      <c r="T286" s="118" t="s">
        <v>19</v>
      </c>
      <c r="U286" s="118" t="s">
        <v>19</v>
      </c>
      <c r="V286" s="72" t="s">
        <v>557</v>
      </c>
      <c r="W286" s="93"/>
      <c r="X286" s="188"/>
    </row>
    <row r="287" spans="2:25" s="2" customFormat="1" ht="23.25" customHeight="1" x14ac:dyDescent="0.25">
      <c r="B287" s="253"/>
      <c r="C287" s="254"/>
      <c r="D287" s="113" t="s">
        <v>8</v>
      </c>
      <c r="E287" s="144" t="s">
        <v>86</v>
      </c>
      <c r="F287" s="144" t="s">
        <v>93</v>
      </c>
      <c r="G287" s="144" t="s">
        <v>10</v>
      </c>
      <c r="H287" s="144" t="s">
        <v>949</v>
      </c>
      <c r="I287" s="144" t="s">
        <v>16</v>
      </c>
      <c r="J287" s="41" t="s">
        <v>317</v>
      </c>
      <c r="K287" s="177" t="s">
        <v>6</v>
      </c>
      <c r="L287" s="118" t="s">
        <v>640</v>
      </c>
      <c r="M287" s="40">
        <v>2871.08</v>
      </c>
      <c r="N287" s="40">
        <v>2871.82</v>
      </c>
      <c r="O287" s="40">
        <v>2871.82</v>
      </c>
      <c r="P287" s="129">
        <f>O287/N287</f>
        <v>1</v>
      </c>
      <c r="Q287" s="40"/>
      <c r="R287" s="40">
        <v>2871.82</v>
      </c>
      <c r="S287" s="129">
        <f t="shared" si="6"/>
        <v>1</v>
      </c>
      <c r="T287" s="118" t="s">
        <v>19</v>
      </c>
      <c r="U287" s="118" t="s">
        <v>19</v>
      </c>
      <c r="V287" s="72"/>
      <c r="W287" s="93"/>
      <c r="X287" s="188"/>
    </row>
    <row r="288" spans="2:25" s="2" customFormat="1" ht="42.75" customHeight="1" x14ac:dyDescent="0.25">
      <c r="B288" s="253" t="s">
        <v>1054</v>
      </c>
      <c r="C288" s="254" t="s">
        <v>701</v>
      </c>
      <c r="D288" s="113" t="s">
        <v>228</v>
      </c>
      <c r="E288" s="253" t="s">
        <v>121</v>
      </c>
      <c r="F288" s="253"/>
      <c r="G288" s="253"/>
      <c r="H288" s="253"/>
      <c r="I288" s="253"/>
      <c r="J288" s="149" t="s">
        <v>464</v>
      </c>
      <c r="K288" s="177" t="s">
        <v>45</v>
      </c>
      <c r="L288" s="118" t="s">
        <v>7</v>
      </c>
      <c r="M288" s="61">
        <v>102</v>
      </c>
      <c r="N288" s="61">
        <v>100</v>
      </c>
      <c r="O288" s="118" t="s">
        <v>7</v>
      </c>
      <c r="P288" s="129" t="s">
        <v>7</v>
      </c>
      <c r="Q288" s="118"/>
      <c r="R288" s="61">
        <v>98</v>
      </c>
      <c r="S288" s="129">
        <f>R288/N288</f>
        <v>0.98</v>
      </c>
      <c r="T288" s="125" t="s">
        <v>597</v>
      </c>
      <c r="U288" s="118" t="s">
        <v>19</v>
      </c>
      <c r="V288" s="72" t="s">
        <v>1513</v>
      </c>
      <c r="W288" s="93"/>
      <c r="X288" s="188"/>
    </row>
    <row r="289" spans="2:24" s="2" customFormat="1" ht="27.75" customHeight="1" x14ac:dyDescent="0.25">
      <c r="B289" s="253"/>
      <c r="C289" s="254"/>
      <c r="D289" s="113" t="s">
        <v>8</v>
      </c>
      <c r="E289" s="144" t="s">
        <v>86</v>
      </c>
      <c r="F289" s="144" t="s">
        <v>93</v>
      </c>
      <c r="G289" s="144" t="s">
        <v>10</v>
      </c>
      <c r="H289" s="144" t="s">
        <v>949</v>
      </c>
      <c r="I289" s="144" t="s">
        <v>13</v>
      </c>
      <c r="J289" s="41" t="s">
        <v>317</v>
      </c>
      <c r="K289" s="177" t="s">
        <v>6</v>
      </c>
      <c r="L289" s="118" t="s">
        <v>640</v>
      </c>
      <c r="M289" s="40">
        <v>171352.09</v>
      </c>
      <c r="N289" s="40">
        <v>168580.09</v>
      </c>
      <c r="O289" s="40">
        <v>168580.09</v>
      </c>
      <c r="P289" s="129">
        <f>O289/N289</f>
        <v>1</v>
      </c>
      <c r="Q289" s="40"/>
      <c r="R289" s="40">
        <v>168580.9</v>
      </c>
      <c r="S289" s="129">
        <f t="shared" si="6"/>
        <v>1.0000048048378667</v>
      </c>
      <c r="T289" s="118" t="s">
        <v>19</v>
      </c>
      <c r="U289" s="118" t="s">
        <v>19</v>
      </c>
      <c r="V289" s="72"/>
      <c r="W289" s="93"/>
      <c r="X289" s="188"/>
    </row>
    <row r="290" spans="2:24" s="2" customFormat="1" ht="37.5" customHeight="1" x14ac:dyDescent="0.25">
      <c r="B290" s="253" t="s">
        <v>1055</v>
      </c>
      <c r="C290" s="254" t="s">
        <v>702</v>
      </c>
      <c r="D290" s="113" t="s">
        <v>228</v>
      </c>
      <c r="E290" s="253" t="s">
        <v>495</v>
      </c>
      <c r="F290" s="253"/>
      <c r="G290" s="253"/>
      <c r="H290" s="253"/>
      <c r="I290" s="253"/>
      <c r="J290" s="149" t="s">
        <v>463</v>
      </c>
      <c r="K290" s="177" t="s">
        <v>67</v>
      </c>
      <c r="L290" s="118" t="s">
        <v>7</v>
      </c>
      <c r="M290" s="150">
        <v>156047</v>
      </c>
      <c r="N290" s="150">
        <v>196105</v>
      </c>
      <c r="O290" s="150" t="s">
        <v>7</v>
      </c>
      <c r="P290" s="129" t="s">
        <v>7</v>
      </c>
      <c r="Q290" s="150"/>
      <c r="R290" s="150">
        <v>166781</v>
      </c>
      <c r="S290" s="129">
        <f>R290/N290</f>
        <v>0.85046786160475252</v>
      </c>
      <c r="T290" s="125" t="s">
        <v>598</v>
      </c>
      <c r="U290" s="118" t="s">
        <v>19</v>
      </c>
      <c r="V290" s="72" t="s">
        <v>1511</v>
      </c>
      <c r="W290" s="93"/>
      <c r="X290" s="188"/>
    </row>
    <row r="291" spans="2:24" s="2" customFormat="1" ht="23.25" customHeight="1" x14ac:dyDescent="0.25">
      <c r="B291" s="253"/>
      <c r="C291" s="254"/>
      <c r="D291" s="113" t="s">
        <v>8</v>
      </c>
      <c r="E291" s="144" t="s">
        <v>86</v>
      </c>
      <c r="F291" s="144" t="s">
        <v>93</v>
      </c>
      <c r="G291" s="144" t="s">
        <v>10</v>
      </c>
      <c r="H291" s="144" t="s">
        <v>949</v>
      </c>
      <c r="I291" s="144" t="s">
        <v>13</v>
      </c>
      <c r="J291" s="41" t="s">
        <v>317</v>
      </c>
      <c r="K291" s="177" t="s">
        <v>6</v>
      </c>
      <c r="L291" s="118" t="s">
        <v>640</v>
      </c>
      <c r="M291" s="40">
        <v>319365.92</v>
      </c>
      <c r="N291" s="40">
        <v>392103.07</v>
      </c>
      <c r="O291" s="40">
        <v>392103.07</v>
      </c>
      <c r="P291" s="129">
        <f>O291/N291</f>
        <v>1</v>
      </c>
      <c r="Q291" s="40"/>
      <c r="R291" s="40">
        <v>402083.6</v>
      </c>
      <c r="S291" s="129">
        <f t="shared" si="6"/>
        <v>1.0254538430418307</v>
      </c>
      <c r="T291" s="118" t="s">
        <v>19</v>
      </c>
      <c r="U291" s="118" t="s">
        <v>19</v>
      </c>
      <c r="V291" s="72" t="s">
        <v>465</v>
      </c>
      <c r="W291" s="93"/>
      <c r="X291" s="188"/>
    </row>
    <row r="292" spans="2:24" s="2" customFormat="1" ht="26.25" customHeight="1" x14ac:dyDescent="0.25">
      <c r="B292" s="253"/>
      <c r="C292" s="254"/>
      <c r="D292" s="113" t="s">
        <v>8</v>
      </c>
      <c r="E292" s="144" t="s">
        <v>86</v>
      </c>
      <c r="F292" s="144" t="s">
        <v>93</v>
      </c>
      <c r="G292" s="144" t="s">
        <v>10</v>
      </c>
      <c r="H292" s="144" t="s">
        <v>949</v>
      </c>
      <c r="I292" s="144" t="s">
        <v>16</v>
      </c>
      <c r="J292" s="41" t="s">
        <v>317</v>
      </c>
      <c r="K292" s="177" t="s">
        <v>6</v>
      </c>
      <c r="L292" s="118" t="s">
        <v>640</v>
      </c>
      <c r="M292" s="40">
        <v>64533.32</v>
      </c>
      <c r="N292" s="40">
        <v>92492.6</v>
      </c>
      <c r="O292" s="40">
        <v>92492.6</v>
      </c>
      <c r="P292" s="129">
        <f>O292/N292</f>
        <v>1</v>
      </c>
      <c r="Q292" s="40"/>
      <c r="R292" s="40">
        <v>91952.079999999987</v>
      </c>
      <c r="S292" s="129">
        <f t="shared" si="6"/>
        <v>0.99415607302638243</v>
      </c>
      <c r="T292" s="118" t="s">
        <v>19</v>
      </c>
      <c r="U292" s="118" t="s">
        <v>19</v>
      </c>
      <c r="V292" s="72" t="s">
        <v>557</v>
      </c>
      <c r="W292" s="93"/>
      <c r="X292" s="188"/>
    </row>
    <row r="293" spans="2:24" s="2" customFormat="1" ht="36.75" customHeight="1" x14ac:dyDescent="0.25">
      <c r="B293" s="253" t="s">
        <v>1056</v>
      </c>
      <c r="C293" s="254" t="s">
        <v>702</v>
      </c>
      <c r="D293" s="113" t="s">
        <v>228</v>
      </c>
      <c r="E293" s="253" t="s">
        <v>122</v>
      </c>
      <c r="F293" s="253"/>
      <c r="G293" s="253"/>
      <c r="H293" s="253"/>
      <c r="I293" s="253"/>
      <c r="J293" s="149" t="s">
        <v>463</v>
      </c>
      <c r="K293" s="177" t="s">
        <v>67</v>
      </c>
      <c r="L293" s="118" t="s">
        <v>7</v>
      </c>
      <c r="M293" s="150">
        <v>1660</v>
      </c>
      <c r="N293" s="150">
        <v>2065</v>
      </c>
      <c r="O293" s="118" t="s">
        <v>7</v>
      </c>
      <c r="P293" s="129" t="s">
        <v>7</v>
      </c>
      <c r="Q293" s="118"/>
      <c r="R293" s="150">
        <v>2012</v>
      </c>
      <c r="S293" s="129">
        <f>R293/N293</f>
        <v>0.97433414043583533</v>
      </c>
      <c r="T293" s="125" t="s">
        <v>599</v>
      </c>
      <c r="U293" s="118" t="s">
        <v>19</v>
      </c>
      <c r="V293" s="72" t="s">
        <v>1511</v>
      </c>
      <c r="W293" s="93"/>
      <c r="X293" s="188"/>
    </row>
    <row r="294" spans="2:24" s="2" customFormat="1" ht="23.25" customHeight="1" x14ac:dyDescent="0.25">
      <c r="B294" s="253"/>
      <c r="C294" s="254"/>
      <c r="D294" s="113" t="s">
        <v>8</v>
      </c>
      <c r="E294" s="144" t="s">
        <v>86</v>
      </c>
      <c r="F294" s="144" t="s">
        <v>93</v>
      </c>
      <c r="G294" s="144" t="s">
        <v>10</v>
      </c>
      <c r="H294" s="144" t="s">
        <v>949</v>
      </c>
      <c r="I294" s="144" t="s">
        <v>13</v>
      </c>
      <c r="J294" s="41" t="s">
        <v>317</v>
      </c>
      <c r="K294" s="177" t="s">
        <v>6</v>
      </c>
      <c r="L294" s="118" t="s">
        <v>640</v>
      </c>
      <c r="M294" s="40">
        <v>2307.7200000000003</v>
      </c>
      <c r="N294" s="40">
        <v>3658.95</v>
      </c>
      <c r="O294" s="40">
        <v>3658.95</v>
      </c>
      <c r="P294" s="129">
        <f>O294/N294</f>
        <v>1</v>
      </c>
      <c r="Q294" s="40"/>
      <c r="R294" s="40">
        <v>3693.1000000000004</v>
      </c>
      <c r="S294" s="129">
        <f t="shared" si="6"/>
        <v>1.0093332786728435</v>
      </c>
      <c r="T294" s="118" t="s">
        <v>19</v>
      </c>
      <c r="U294" s="118" t="s">
        <v>19</v>
      </c>
      <c r="V294" s="72" t="s">
        <v>465</v>
      </c>
      <c r="W294" s="93"/>
      <c r="X294" s="188"/>
    </row>
    <row r="295" spans="2:24" s="2" customFormat="1" ht="26.25" customHeight="1" x14ac:dyDescent="0.25">
      <c r="B295" s="253"/>
      <c r="C295" s="254"/>
      <c r="D295" s="113" t="s">
        <v>8</v>
      </c>
      <c r="E295" s="144" t="s">
        <v>86</v>
      </c>
      <c r="F295" s="144" t="s">
        <v>93</v>
      </c>
      <c r="G295" s="144" t="s">
        <v>10</v>
      </c>
      <c r="H295" s="144" t="s">
        <v>949</v>
      </c>
      <c r="I295" s="144" t="s">
        <v>16</v>
      </c>
      <c r="J295" s="41" t="s">
        <v>317</v>
      </c>
      <c r="K295" s="177" t="s">
        <v>6</v>
      </c>
      <c r="L295" s="118" t="s">
        <v>640</v>
      </c>
      <c r="M295" s="40">
        <v>2732.82</v>
      </c>
      <c r="N295" s="40">
        <v>2611.36</v>
      </c>
      <c r="O295" s="40">
        <v>2611.36</v>
      </c>
      <c r="P295" s="129">
        <f>O295/N295</f>
        <v>1</v>
      </c>
      <c r="Q295" s="40"/>
      <c r="R295" s="40">
        <v>2611.36</v>
      </c>
      <c r="S295" s="129">
        <f t="shared" si="6"/>
        <v>1</v>
      </c>
      <c r="T295" s="118" t="s">
        <v>19</v>
      </c>
      <c r="U295" s="118" t="s">
        <v>19</v>
      </c>
      <c r="V295" s="72"/>
      <c r="W295" s="93"/>
      <c r="X295" s="188"/>
    </row>
    <row r="296" spans="2:24" s="2" customFormat="1" ht="39.75" customHeight="1" x14ac:dyDescent="0.25">
      <c r="B296" s="253" t="s">
        <v>1057</v>
      </c>
      <c r="C296" s="254" t="s">
        <v>703</v>
      </c>
      <c r="D296" s="113" t="s">
        <v>228</v>
      </c>
      <c r="E296" s="253" t="s">
        <v>123</v>
      </c>
      <c r="F296" s="253"/>
      <c r="G296" s="253"/>
      <c r="H296" s="253"/>
      <c r="I296" s="253"/>
      <c r="J296" s="149" t="s">
        <v>463</v>
      </c>
      <c r="K296" s="177" t="s">
        <v>67</v>
      </c>
      <c r="L296" s="118" t="s">
        <v>7</v>
      </c>
      <c r="M296" s="150">
        <v>48876</v>
      </c>
      <c r="N296" s="150">
        <v>38185</v>
      </c>
      <c r="O296" s="150" t="s">
        <v>7</v>
      </c>
      <c r="P296" s="129" t="s">
        <v>7</v>
      </c>
      <c r="Q296" s="150"/>
      <c r="R296" s="150">
        <v>36617</v>
      </c>
      <c r="S296" s="129">
        <f>R296/N296</f>
        <v>0.95893675527039413</v>
      </c>
      <c r="T296" s="125" t="s">
        <v>540</v>
      </c>
      <c r="U296" s="118" t="s">
        <v>19</v>
      </c>
      <c r="V296" s="72" t="s">
        <v>1514</v>
      </c>
      <c r="W296" s="93"/>
      <c r="X296" s="188"/>
    </row>
    <row r="297" spans="2:24" s="2" customFormat="1" ht="24.75" customHeight="1" x14ac:dyDescent="0.25">
      <c r="B297" s="253"/>
      <c r="C297" s="254"/>
      <c r="D297" s="113" t="s">
        <v>8</v>
      </c>
      <c r="E297" s="144" t="s">
        <v>86</v>
      </c>
      <c r="F297" s="144" t="s">
        <v>93</v>
      </c>
      <c r="G297" s="144" t="s">
        <v>10</v>
      </c>
      <c r="H297" s="144" t="s">
        <v>949</v>
      </c>
      <c r="I297" s="144" t="s">
        <v>13</v>
      </c>
      <c r="J297" s="41" t="s">
        <v>317</v>
      </c>
      <c r="K297" s="177" t="s">
        <v>6</v>
      </c>
      <c r="L297" s="118" t="s">
        <v>640</v>
      </c>
      <c r="M297" s="40">
        <v>5463.9500000000007</v>
      </c>
      <c r="N297" s="40">
        <v>3987.33</v>
      </c>
      <c r="O297" s="40">
        <v>3987.33</v>
      </c>
      <c r="P297" s="129">
        <f>O297/N297</f>
        <v>1</v>
      </c>
      <c r="Q297" s="40"/>
      <c r="R297" s="40">
        <v>4431.3</v>
      </c>
      <c r="S297" s="129">
        <f t="shared" si="6"/>
        <v>1.1113451858762631</v>
      </c>
      <c r="T297" s="118" t="s">
        <v>19</v>
      </c>
      <c r="U297" s="118" t="s">
        <v>19</v>
      </c>
      <c r="V297" s="72" t="s">
        <v>465</v>
      </c>
      <c r="W297" s="93"/>
      <c r="X297" s="188"/>
    </row>
    <row r="298" spans="2:24" s="2" customFormat="1" ht="25.5" customHeight="1" x14ac:dyDescent="0.25">
      <c r="B298" s="253"/>
      <c r="C298" s="254"/>
      <c r="D298" s="113" t="s">
        <v>8</v>
      </c>
      <c r="E298" s="144" t="s">
        <v>86</v>
      </c>
      <c r="F298" s="144" t="s">
        <v>93</v>
      </c>
      <c r="G298" s="144" t="s">
        <v>10</v>
      </c>
      <c r="H298" s="144" t="s">
        <v>949</v>
      </c>
      <c r="I298" s="144" t="s">
        <v>16</v>
      </c>
      <c r="J298" s="41" t="s">
        <v>317</v>
      </c>
      <c r="K298" s="177" t="s">
        <v>6</v>
      </c>
      <c r="L298" s="118" t="s">
        <v>640</v>
      </c>
      <c r="M298" s="40">
        <v>8150.17</v>
      </c>
      <c r="N298" s="40">
        <v>6374.21</v>
      </c>
      <c r="O298" s="40">
        <v>6374.21</v>
      </c>
      <c r="P298" s="129">
        <f>O298/N298</f>
        <v>1</v>
      </c>
      <c r="Q298" s="40"/>
      <c r="R298" s="40">
        <v>6374.21</v>
      </c>
      <c r="S298" s="129">
        <f t="shared" si="6"/>
        <v>1</v>
      </c>
      <c r="T298" s="118" t="s">
        <v>19</v>
      </c>
      <c r="U298" s="118" t="s">
        <v>19</v>
      </c>
      <c r="V298" s="72"/>
      <c r="W298" s="93"/>
      <c r="X298" s="188"/>
    </row>
    <row r="299" spans="2:24" s="2" customFormat="1" ht="43.5" customHeight="1" x14ac:dyDescent="0.25">
      <c r="B299" s="253" t="s">
        <v>1058</v>
      </c>
      <c r="C299" s="254" t="s">
        <v>550</v>
      </c>
      <c r="D299" s="113" t="s">
        <v>228</v>
      </c>
      <c r="E299" s="253" t="s">
        <v>124</v>
      </c>
      <c r="F299" s="253"/>
      <c r="G299" s="253"/>
      <c r="H299" s="253"/>
      <c r="I299" s="253"/>
      <c r="J299" s="149" t="s">
        <v>463</v>
      </c>
      <c r="K299" s="177" t="s">
        <v>67</v>
      </c>
      <c r="L299" s="118" t="s">
        <v>7</v>
      </c>
      <c r="M299" s="150">
        <v>1828</v>
      </c>
      <c r="N299" s="150">
        <v>1215</v>
      </c>
      <c r="O299" s="150" t="s">
        <v>7</v>
      </c>
      <c r="P299" s="129" t="s">
        <v>7</v>
      </c>
      <c r="Q299" s="150"/>
      <c r="R299" s="150">
        <v>1215</v>
      </c>
      <c r="S299" s="129">
        <f>R299/N299</f>
        <v>1</v>
      </c>
      <c r="T299" s="125" t="s">
        <v>596</v>
      </c>
      <c r="U299" s="118" t="s">
        <v>19</v>
      </c>
      <c r="V299" s="72"/>
      <c r="W299" s="93"/>
      <c r="X299" s="188"/>
    </row>
    <row r="300" spans="2:24" s="2" customFormat="1" ht="27.75" customHeight="1" x14ac:dyDescent="0.25">
      <c r="B300" s="253"/>
      <c r="C300" s="254"/>
      <c r="D300" s="113" t="s">
        <v>8</v>
      </c>
      <c r="E300" s="144" t="s">
        <v>86</v>
      </c>
      <c r="F300" s="144" t="s">
        <v>93</v>
      </c>
      <c r="G300" s="144" t="s">
        <v>10</v>
      </c>
      <c r="H300" s="144" t="s">
        <v>949</v>
      </c>
      <c r="I300" s="144" t="s">
        <v>16</v>
      </c>
      <c r="J300" s="41" t="s">
        <v>317</v>
      </c>
      <c r="K300" s="177" t="s">
        <v>6</v>
      </c>
      <c r="L300" s="118" t="s">
        <v>640</v>
      </c>
      <c r="M300" s="40">
        <v>1125.74</v>
      </c>
      <c r="N300" s="40">
        <v>748.23</v>
      </c>
      <c r="O300" s="40">
        <v>748.23</v>
      </c>
      <c r="P300" s="129">
        <f>O300/N300</f>
        <v>1</v>
      </c>
      <c r="Q300" s="40"/>
      <c r="R300" s="40">
        <v>748.2</v>
      </c>
      <c r="S300" s="129">
        <f t="shared" si="6"/>
        <v>0.999959905376689</v>
      </c>
      <c r="T300" s="118" t="s">
        <v>19</v>
      </c>
      <c r="U300" s="118" t="s">
        <v>19</v>
      </c>
      <c r="V300" s="72"/>
      <c r="W300" s="93"/>
      <c r="X300" s="188"/>
    </row>
    <row r="301" spans="2:24" s="2" customFormat="1" ht="39.75" customHeight="1" x14ac:dyDescent="0.25">
      <c r="B301" s="253" t="s">
        <v>1059</v>
      </c>
      <c r="C301" s="254" t="s">
        <v>549</v>
      </c>
      <c r="D301" s="113" t="s">
        <v>228</v>
      </c>
      <c r="E301" s="253" t="s">
        <v>125</v>
      </c>
      <c r="F301" s="253"/>
      <c r="G301" s="253"/>
      <c r="H301" s="253"/>
      <c r="I301" s="253"/>
      <c r="J301" s="149" t="s">
        <v>463</v>
      </c>
      <c r="K301" s="177" t="s">
        <v>67</v>
      </c>
      <c r="L301" s="118" t="s">
        <v>7</v>
      </c>
      <c r="M301" s="150">
        <v>28359</v>
      </c>
      <c r="N301" s="150">
        <v>25963</v>
      </c>
      <c r="O301" s="150" t="s">
        <v>7</v>
      </c>
      <c r="P301" s="129" t="s">
        <v>7</v>
      </c>
      <c r="Q301" s="150"/>
      <c r="R301" s="150">
        <v>24518</v>
      </c>
      <c r="S301" s="129">
        <f>R301/N301</f>
        <v>0.94434387397450215</v>
      </c>
      <c r="T301" s="125" t="s">
        <v>540</v>
      </c>
      <c r="U301" s="118" t="s">
        <v>19</v>
      </c>
      <c r="V301" s="72" t="s">
        <v>1511</v>
      </c>
      <c r="W301" s="93"/>
      <c r="X301" s="188"/>
    </row>
    <row r="302" spans="2:24" s="2" customFormat="1" ht="22.5" customHeight="1" x14ac:dyDescent="0.25">
      <c r="B302" s="253"/>
      <c r="C302" s="254"/>
      <c r="D302" s="113" t="s">
        <v>8</v>
      </c>
      <c r="E302" s="144" t="s">
        <v>86</v>
      </c>
      <c r="F302" s="144" t="s">
        <v>93</v>
      </c>
      <c r="G302" s="144" t="s">
        <v>10</v>
      </c>
      <c r="H302" s="144" t="s">
        <v>949</v>
      </c>
      <c r="I302" s="144" t="s">
        <v>13</v>
      </c>
      <c r="J302" s="41" t="s">
        <v>317</v>
      </c>
      <c r="K302" s="177" t="s">
        <v>6</v>
      </c>
      <c r="L302" s="118" t="s">
        <v>640</v>
      </c>
      <c r="M302" s="40">
        <v>4518.5</v>
      </c>
      <c r="N302" s="40">
        <v>4970.3500000000004</v>
      </c>
      <c r="O302" s="40">
        <v>4970.3500000000004</v>
      </c>
      <c r="P302" s="129">
        <f>O302/N302</f>
        <v>1</v>
      </c>
      <c r="Q302" s="40"/>
      <c r="R302" s="40">
        <v>4997</v>
      </c>
      <c r="S302" s="129">
        <f t="shared" si="6"/>
        <v>1.0053617954470007</v>
      </c>
      <c r="T302" s="118" t="s">
        <v>19</v>
      </c>
      <c r="U302" s="118" t="s">
        <v>19</v>
      </c>
      <c r="V302" s="72" t="s">
        <v>465</v>
      </c>
      <c r="W302" s="93"/>
      <c r="X302" s="188"/>
    </row>
    <row r="303" spans="2:24" s="2" customFormat="1" ht="24" customHeight="1" x14ac:dyDescent="0.25">
      <c r="B303" s="253"/>
      <c r="C303" s="254"/>
      <c r="D303" s="113" t="s">
        <v>8</v>
      </c>
      <c r="E303" s="144" t="s">
        <v>86</v>
      </c>
      <c r="F303" s="144" t="s">
        <v>93</v>
      </c>
      <c r="G303" s="144" t="s">
        <v>10</v>
      </c>
      <c r="H303" s="144" t="s">
        <v>949</v>
      </c>
      <c r="I303" s="144" t="s">
        <v>16</v>
      </c>
      <c r="J303" s="41" t="s">
        <v>317</v>
      </c>
      <c r="K303" s="177" t="s">
        <v>6</v>
      </c>
      <c r="L303" s="118" t="s">
        <v>640</v>
      </c>
      <c r="M303" s="40">
        <v>6647.0599999999995</v>
      </c>
      <c r="N303" s="40">
        <v>4911.17</v>
      </c>
      <c r="O303" s="40">
        <v>4911.17</v>
      </c>
      <c r="P303" s="129">
        <f>O303/N303</f>
        <v>1</v>
      </c>
      <c r="Q303" s="40"/>
      <c r="R303" s="40">
        <v>4463.1499999999996</v>
      </c>
      <c r="S303" s="129">
        <f t="shared" si="6"/>
        <v>0.90877530201560919</v>
      </c>
      <c r="T303" s="118" t="s">
        <v>19</v>
      </c>
      <c r="U303" s="118" t="s">
        <v>19</v>
      </c>
      <c r="V303" s="72" t="s">
        <v>557</v>
      </c>
      <c r="W303" s="93"/>
      <c r="X303" s="188"/>
    </row>
    <row r="304" spans="2:24" s="2" customFormat="1" ht="41.25" customHeight="1" x14ac:dyDescent="0.25">
      <c r="B304" s="253" t="s">
        <v>1060</v>
      </c>
      <c r="C304" s="254" t="s">
        <v>704</v>
      </c>
      <c r="D304" s="113" t="s">
        <v>228</v>
      </c>
      <c r="E304" s="253" t="s">
        <v>126</v>
      </c>
      <c r="F304" s="253"/>
      <c r="G304" s="253"/>
      <c r="H304" s="253"/>
      <c r="I304" s="253"/>
      <c r="J304" s="149" t="s">
        <v>463</v>
      </c>
      <c r="K304" s="177" t="s">
        <v>67</v>
      </c>
      <c r="L304" s="118" t="s">
        <v>7</v>
      </c>
      <c r="M304" s="150">
        <v>366976</v>
      </c>
      <c r="N304" s="150">
        <v>436486</v>
      </c>
      <c r="O304" s="150" t="s">
        <v>7</v>
      </c>
      <c r="P304" s="129" t="s">
        <v>7</v>
      </c>
      <c r="Q304" s="150"/>
      <c r="R304" s="150">
        <v>405307</v>
      </c>
      <c r="S304" s="129">
        <f>R304/N304</f>
        <v>0.92856815567967821</v>
      </c>
      <c r="T304" s="125" t="s">
        <v>596</v>
      </c>
      <c r="U304" s="150" t="s">
        <v>19</v>
      </c>
      <c r="V304" s="72" t="s">
        <v>1522</v>
      </c>
      <c r="W304" s="93"/>
      <c r="X304" s="188"/>
    </row>
    <row r="305" spans="2:24" s="2" customFormat="1" ht="24.75" customHeight="1" x14ac:dyDescent="0.25">
      <c r="B305" s="253"/>
      <c r="C305" s="254"/>
      <c r="D305" s="113" t="s">
        <v>8</v>
      </c>
      <c r="E305" s="144" t="s">
        <v>86</v>
      </c>
      <c r="F305" s="144" t="s">
        <v>93</v>
      </c>
      <c r="G305" s="144" t="s">
        <v>10</v>
      </c>
      <c r="H305" s="144" t="s">
        <v>949</v>
      </c>
      <c r="I305" s="144" t="s">
        <v>13</v>
      </c>
      <c r="J305" s="41" t="s">
        <v>317</v>
      </c>
      <c r="K305" s="177" t="s">
        <v>6</v>
      </c>
      <c r="L305" s="118" t="s">
        <v>640</v>
      </c>
      <c r="M305" s="40">
        <v>49670.55</v>
      </c>
      <c r="N305" s="40">
        <v>56977.97</v>
      </c>
      <c r="O305" s="40">
        <v>56977.97</v>
      </c>
      <c r="P305" s="129">
        <f>O305/N305</f>
        <v>1</v>
      </c>
      <c r="Q305" s="40"/>
      <c r="R305" s="40">
        <v>58513.9</v>
      </c>
      <c r="S305" s="129">
        <f t="shared" si="6"/>
        <v>1.0269565588244018</v>
      </c>
      <c r="T305" s="118" t="s">
        <v>19</v>
      </c>
      <c r="U305" s="118" t="s">
        <v>19</v>
      </c>
      <c r="V305" s="72" t="s">
        <v>465</v>
      </c>
      <c r="W305" s="93"/>
      <c r="X305" s="188"/>
    </row>
    <row r="306" spans="2:24" s="2" customFormat="1" ht="24.75" customHeight="1" x14ac:dyDescent="0.25">
      <c r="B306" s="253"/>
      <c r="C306" s="254"/>
      <c r="D306" s="113" t="s">
        <v>8</v>
      </c>
      <c r="E306" s="144" t="s">
        <v>86</v>
      </c>
      <c r="F306" s="144" t="s">
        <v>93</v>
      </c>
      <c r="G306" s="144" t="s">
        <v>10</v>
      </c>
      <c r="H306" s="144" t="s">
        <v>949</v>
      </c>
      <c r="I306" s="144" t="s">
        <v>16</v>
      </c>
      <c r="J306" s="41" t="s">
        <v>317</v>
      </c>
      <c r="K306" s="177" t="s">
        <v>6</v>
      </c>
      <c r="L306" s="118" t="s">
        <v>640</v>
      </c>
      <c r="M306" s="40">
        <v>188163.87</v>
      </c>
      <c r="N306" s="40">
        <v>228067.64</v>
      </c>
      <c r="O306" s="40">
        <v>228067.64</v>
      </c>
      <c r="P306" s="129">
        <f>O306/N306</f>
        <v>1</v>
      </c>
      <c r="Q306" s="40"/>
      <c r="R306" s="40">
        <v>228023.5</v>
      </c>
      <c r="S306" s="129">
        <f t="shared" si="6"/>
        <v>0.99980646092536396</v>
      </c>
      <c r="T306" s="118" t="s">
        <v>19</v>
      </c>
      <c r="U306" s="118" t="s">
        <v>19</v>
      </c>
      <c r="V306" s="72"/>
      <c r="W306" s="93"/>
      <c r="X306" s="188"/>
    </row>
    <row r="307" spans="2:24" s="2" customFormat="1" ht="42" customHeight="1" x14ac:dyDescent="0.25">
      <c r="B307" s="253" t="s">
        <v>1061</v>
      </c>
      <c r="C307" s="254" t="s">
        <v>705</v>
      </c>
      <c r="D307" s="113" t="s">
        <v>228</v>
      </c>
      <c r="E307" s="253" t="s">
        <v>127</v>
      </c>
      <c r="F307" s="253"/>
      <c r="G307" s="253"/>
      <c r="H307" s="253"/>
      <c r="I307" s="253"/>
      <c r="J307" s="149" t="s">
        <v>463</v>
      </c>
      <c r="K307" s="177" t="s">
        <v>67</v>
      </c>
      <c r="L307" s="118" t="s">
        <v>7</v>
      </c>
      <c r="M307" s="150">
        <v>9198</v>
      </c>
      <c r="N307" s="150">
        <v>9978</v>
      </c>
      <c r="O307" s="150" t="s">
        <v>7</v>
      </c>
      <c r="P307" s="129" t="s">
        <v>7</v>
      </c>
      <c r="Q307" s="150"/>
      <c r="R307" s="150">
        <v>9410</v>
      </c>
      <c r="S307" s="129">
        <f>R307/N307</f>
        <v>0.94307476448186012</v>
      </c>
      <c r="T307" s="125" t="s">
        <v>596</v>
      </c>
      <c r="U307" s="118" t="s">
        <v>19</v>
      </c>
      <c r="V307" s="72" t="s">
        <v>1514</v>
      </c>
      <c r="W307" s="93"/>
      <c r="X307" s="188"/>
    </row>
    <row r="308" spans="2:24" s="2" customFormat="1" ht="21.75" customHeight="1" x14ac:dyDescent="0.25">
      <c r="B308" s="253"/>
      <c r="C308" s="254"/>
      <c r="D308" s="113" t="s">
        <v>8</v>
      </c>
      <c r="E308" s="144" t="s">
        <v>86</v>
      </c>
      <c r="F308" s="144" t="s">
        <v>93</v>
      </c>
      <c r="G308" s="144" t="s">
        <v>10</v>
      </c>
      <c r="H308" s="144" t="s">
        <v>949</v>
      </c>
      <c r="I308" s="144" t="s">
        <v>13</v>
      </c>
      <c r="J308" s="41" t="s">
        <v>317</v>
      </c>
      <c r="K308" s="177" t="s">
        <v>6</v>
      </c>
      <c r="L308" s="118" t="s">
        <v>640</v>
      </c>
      <c r="M308" s="40">
        <v>5436.5</v>
      </c>
      <c r="N308" s="40">
        <v>6359.08</v>
      </c>
      <c r="O308" s="40">
        <v>6359.08</v>
      </c>
      <c r="P308" s="129">
        <f>O308/N308</f>
        <v>1</v>
      </c>
      <c r="Q308" s="40"/>
      <c r="R308" s="40">
        <v>6402.5</v>
      </c>
      <c r="S308" s="129">
        <f t="shared" si="6"/>
        <v>1.00682803172786</v>
      </c>
      <c r="T308" s="118" t="s">
        <v>19</v>
      </c>
      <c r="U308" s="118" t="s">
        <v>19</v>
      </c>
      <c r="V308" s="72" t="s">
        <v>465</v>
      </c>
      <c r="W308" s="93"/>
      <c r="X308" s="188"/>
    </row>
    <row r="309" spans="2:24" s="2" customFormat="1" ht="21" customHeight="1" x14ac:dyDescent="0.25">
      <c r="B309" s="253"/>
      <c r="C309" s="254"/>
      <c r="D309" s="113" t="s">
        <v>8</v>
      </c>
      <c r="E309" s="144" t="s">
        <v>86</v>
      </c>
      <c r="F309" s="144" t="s">
        <v>93</v>
      </c>
      <c r="G309" s="144" t="s">
        <v>10</v>
      </c>
      <c r="H309" s="144" t="s">
        <v>949</v>
      </c>
      <c r="I309" s="144" t="s">
        <v>16</v>
      </c>
      <c r="J309" s="41" t="s">
        <v>317</v>
      </c>
      <c r="K309" s="177" t="s">
        <v>6</v>
      </c>
      <c r="L309" s="118" t="s">
        <v>640</v>
      </c>
      <c r="M309" s="40">
        <v>6703.57</v>
      </c>
      <c r="N309" s="40">
        <v>6810.4699999999993</v>
      </c>
      <c r="O309" s="40">
        <v>6810.47</v>
      </c>
      <c r="P309" s="129">
        <f>O309/N309</f>
        <v>1.0000000000000002</v>
      </c>
      <c r="Q309" s="40"/>
      <c r="R309" s="40">
        <v>6595.33</v>
      </c>
      <c r="S309" s="129">
        <f t="shared" si="6"/>
        <v>0.9684104033935983</v>
      </c>
      <c r="T309" s="118" t="s">
        <v>19</v>
      </c>
      <c r="U309" s="118" t="s">
        <v>19</v>
      </c>
      <c r="V309" s="72" t="s">
        <v>557</v>
      </c>
      <c r="W309" s="93"/>
      <c r="X309" s="188"/>
    </row>
    <row r="310" spans="2:24" s="2" customFormat="1" ht="42" customHeight="1" x14ac:dyDescent="0.25">
      <c r="B310" s="253" t="s">
        <v>1062</v>
      </c>
      <c r="C310" s="254" t="s">
        <v>128</v>
      </c>
      <c r="D310" s="113" t="s">
        <v>228</v>
      </c>
      <c r="E310" s="253" t="s">
        <v>706</v>
      </c>
      <c r="F310" s="253"/>
      <c r="G310" s="253"/>
      <c r="H310" s="253"/>
      <c r="I310" s="253"/>
      <c r="J310" s="149" t="s">
        <v>521</v>
      </c>
      <c r="K310" s="177" t="s">
        <v>45</v>
      </c>
      <c r="L310" s="118" t="s">
        <v>7</v>
      </c>
      <c r="M310" s="61">
        <v>30</v>
      </c>
      <c r="N310" s="61" t="s">
        <v>7</v>
      </c>
      <c r="O310" s="118" t="s">
        <v>7</v>
      </c>
      <c r="P310" s="129" t="s">
        <v>7</v>
      </c>
      <c r="Q310" s="118"/>
      <c r="R310" s="61" t="s">
        <v>7</v>
      </c>
      <c r="S310" s="129" t="s">
        <v>7</v>
      </c>
      <c r="T310" s="125">
        <v>0.1</v>
      </c>
      <c r="U310" s="61" t="s">
        <v>19</v>
      </c>
      <c r="V310" s="73"/>
      <c r="W310" s="94"/>
      <c r="X310" s="188"/>
    </row>
    <row r="311" spans="2:24" s="2" customFormat="1" ht="27" customHeight="1" x14ac:dyDescent="0.25">
      <c r="B311" s="253"/>
      <c r="C311" s="254"/>
      <c r="D311" s="113" t="s">
        <v>8</v>
      </c>
      <c r="E311" s="144" t="s">
        <v>86</v>
      </c>
      <c r="F311" s="144" t="s">
        <v>93</v>
      </c>
      <c r="G311" s="144" t="s">
        <v>10</v>
      </c>
      <c r="H311" s="144" t="s">
        <v>949</v>
      </c>
      <c r="I311" s="144" t="s">
        <v>16</v>
      </c>
      <c r="J311" s="41" t="s">
        <v>317</v>
      </c>
      <c r="K311" s="177" t="s">
        <v>6</v>
      </c>
      <c r="L311" s="118" t="s">
        <v>640</v>
      </c>
      <c r="M311" s="40">
        <v>62604</v>
      </c>
      <c r="N311" s="40" t="s">
        <v>7</v>
      </c>
      <c r="O311" s="40" t="s">
        <v>7</v>
      </c>
      <c r="P311" s="129" t="s">
        <v>7</v>
      </c>
      <c r="Q311" s="40"/>
      <c r="R311" s="40" t="s">
        <v>7</v>
      </c>
      <c r="S311" s="129" t="s">
        <v>7</v>
      </c>
      <c r="T311" s="118" t="s">
        <v>19</v>
      </c>
      <c r="U311" s="118" t="s">
        <v>19</v>
      </c>
      <c r="V311" s="72"/>
      <c r="W311" s="93"/>
      <c r="X311" s="188"/>
    </row>
    <row r="312" spans="2:24" s="2" customFormat="1" ht="39.75" customHeight="1" x14ac:dyDescent="0.25">
      <c r="B312" s="253" t="s">
        <v>1063</v>
      </c>
      <c r="C312" s="254" t="s">
        <v>129</v>
      </c>
      <c r="D312" s="113" t="s">
        <v>228</v>
      </c>
      <c r="E312" s="253" t="s">
        <v>130</v>
      </c>
      <c r="F312" s="253"/>
      <c r="G312" s="253"/>
      <c r="H312" s="253"/>
      <c r="I312" s="253"/>
      <c r="J312" s="149" t="s">
        <v>463</v>
      </c>
      <c r="K312" s="177" t="s">
        <v>67</v>
      </c>
      <c r="L312" s="118" t="s">
        <v>7</v>
      </c>
      <c r="M312" s="150">
        <v>6009</v>
      </c>
      <c r="N312" s="150">
        <v>6447</v>
      </c>
      <c r="O312" s="150" t="s">
        <v>7</v>
      </c>
      <c r="P312" s="129" t="s">
        <v>7</v>
      </c>
      <c r="Q312" s="150"/>
      <c r="R312" s="150">
        <v>6447</v>
      </c>
      <c r="S312" s="129">
        <f>R312/N312</f>
        <v>1</v>
      </c>
      <c r="T312" s="125">
        <v>0.3</v>
      </c>
      <c r="U312" s="61" t="s">
        <v>19</v>
      </c>
      <c r="V312" s="72"/>
      <c r="W312" s="93"/>
      <c r="X312" s="188"/>
    </row>
    <row r="313" spans="2:24" s="2" customFormat="1" ht="30.75" customHeight="1" x14ac:dyDescent="0.25">
      <c r="B313" s="253"/>
      <c r="C313" s="254"/>
      <c r="D313" s="113" t="s">
        <v>8</v>
      </c>
      <c r="E313" s="144" t="s">
        <v>86</v>
      </c>
      <c r="F313" s="144" t="s">
        <v>93</v>
      </c>
      <c r="G313" s="144" t="s">
        <v>10</v>
      </c>
      <c r="H313" s="144" t="s">
        <v>949</v>
      </c>
      <c r="I313" s="144" t="s">
        <v>16</v>
      </c>
      <c r="J313" s="41" t="s">
        <v>317</v>
      </c>
      <c r="K313" s="177" t="s">
        <v>6</v>
      </c>
      <c r="L313" s="118" t="s">
        <v>640</v>
      </c>
      <c r="M313" s="40">
        <v>1978.76</v>
      </c>
      <c r="N313" s="40">
        <v>2123</v>
      </c>
      <c r="O313" s="40">
        <v>2123</v>
      </c>
      <c r="P313" s="129">
        <f>O313/N313</f>
        <v>1</v>
      </c>
      <c r="Q313" s="40"/>
      <c r="R313" s="40">
        <v>2123</v>
      </c>
      <c r="S313" s="129">
        <f t="shared" si="6"/>
        <v>1</v>
      </c>
      <c r="T313" s="118" t="s">
        <v>19</v>
      </c>
      <c r="U313" s="118" t="s">
        <v>19</v>
      </c>
      <c r="V313" s="72"/>
      <c r="W313" s="93"/>
      <c r="X313" s="188"/>
    </row>
    <row r="314" spans="2:24" s="2" customFormat="1" ht="36.75" customHeight="1" x14ac:dyDescent="0.25">
      <c r="B314" s="253" t="s">
        <v>1064</v>
      </c>
      <c r="C314" s="254" t="s">
        <v>707</v>
      </c>
      <c r="D314" s="113" t="s">
        <v>228</v>
      </c>
      <c r="E314" s="253" t="s">
        <v>468</v>
      </c>
      <c r="F314" s="253"/>
      <c r="G314" s="253"/>
      <c r="H314" s="253"/>
      <c r="I314" s="253"/>
      <c r="J314" s="149" t="s">
        <v>459</v>
      </c>
      <c r="K314" s="177" t="s">
        <v>45</v>
      </c>
      <c r="L314" s="118" t="s">
        <v>7</v>
      </c>
      <c r="M314" s="150">
        <v>7855</v>
      </c>
      <c r="N314" s="150">
        <v>8602</v>
      </c>
      <c r="O314" s="150" t="s">
        <v>7</v>
      </c>
      <c r="P314" s="129" t="s">
        <v>7</v>
      </c>
      <c r="Q314" s="150"/>
      <c r="R314" s="150">
        <v>8602</v>
      </c>
      <c r="S314" s="129">
        <f>R314/N314</f>
        <v>1</v>
      </c>
      <c r="T314" s="125">
        <v>0.4</v>
      </c>
      <c r="U314" s="150" t="s">
        <v>19</v>
      </c>
      <c r="V314" s="72"/>
      <c r="W314" s="93"/>
      <c r="X314" s="188"/>
    </row>
    <row r="315" spans="2:24" s="2" customFormat="1" ht="30" customHeight="1" x14ac:dyDescent="0.25">
      <c r="B315" s="253"/>
      <c r="C315" s="254"/>
      <c r="D315" s="113" t="s">
        <v>8</v>
      </c>
      <c r="E315" s="144" t="s">
        <v>86</v>
      </c>
      <c r="F315" s="144" t="s">
        <v>93</v>
      </c>
      <c r="G315" s="144" t="s">
        <v>10</v>
      </c>
      <c r="H315" s="144" t="s">
        <v>949</v>
      </c>
      <c r="I315" s="144" t="s">
        <v>16</v>
      </c>
      <c r="J315" s="41" t="s">
        <v>317</v>
      </c>
      <c r="K315" s="177" t="s">
        <v>6</v>
      </c>
      <c r="L315" s="118" t="s">
        <v>640</v>
      </c>
      <c r="M315" s="40">
        <v>20709.080000000002</v>
      </c>
      <c r="N315" s="40">
        <v>22678.48</v>
      </c>
      <c r="O315" s="40">
        <v>22678.48</v>
      </c>
      <c r="P315" s="129">
        <f>O315/N315</f>
        <v>1</v>
      </c>
      <c r="Q315" s="40"/>
      <c r="R315" s="40">
        <v>22678.48</v>
      </c>
      <c r="S315" s="129">
        <f t="shared" si="6"/>
        <v>1</v>
      </c>
      <c r="T315" s="118" t="s">
        <v>19</v>
      </c>
      <c r="U315" s="118" t="s">
        <v>19</v>
      </c>
      <c r="V315" s="72"/>
      <c r="W315" s="93"/>
      <c r="X315" s="188"/>
    </row>
    <row r="316" spans="2:24" s="2" customFormat="1" ht="39" customHeight="1" x14ac:dyDescent="0.25">
      <c r="B316" s="253" t="s">
        <v>1065</v>
      </c>
      <c r="C316" s="254" t="s">
        <v>707</v>
      </c>
      <c r="D316" s="113" t="s">
        <v>228</v>
      </c>
      <c r="E316" s="253" t="s">
        <v>131</v>
      </c>
      <c r="F316" s="253"/>
      <c r="G316" s="253"/>
      <c r="H316" s="253"/>
      <c r="I316" s="253"/>
      <c r="J316" s="149" t="s">
        <v>459</v>
      </c>
      <c r="K316" s="177" t="s">
        <v>45</v>
      </c>
      <c r="L316" s="118" t="s">
        <v>7</v>
      </c>
      <c r="M316" s="150">
        <v>1025</v>
      </c>
      <c r="N316" s="150">
        <v>1331</v>
      </c>
      <c r="O316" s="150" t="s">
        <v>7</v>
      </c>
      <c r="P316" s="129" t="s">
        <v>7</v>
      </c>
      <c r="Q316" s="150"/>
      <c r="R316" s="150">
        <v>1331</v>
      </c>
      <c r="S316" s="129">
        <f>R316/N316</f>
        <v>1</v>
      </c>
      <c r="T316" s="125">
        <v>0.2</v>
      </c>
      <c r="U316" s="118" t="s">
        <v>19</v>
      </c>
      <c r="V316" s="72"/>
      <c r="W316" s="93"/>
      <c r="X316" s="188"/>
    </row>
    <row r="317" spans="2:24" s="2" customFormat="1" ht="28.5" customHeight="1" x14ac:dyDescent="0.25">
      <c r="B317" s="253"/>
      <c r="C317" s="254"/>
      <c r="D317" s="113" t="s">
        <v>8</v>
      </c>
      <c r="E317" s="144" t="s">
        <v>86</v>
      </c>
      <c r="F317" s="144" t="s">
        <v>93</v>
      </c>
      <c r="G317" s="144" t="s">
        <v>10</v>
      </c>
      <c r="H317" s="144" t="s">
        <v>949</v>
      </c>
      <c r="I317" s="144" t="s">
        <v>16</v>
      </c>
      <c r="J317" s="41" t="s">
        <v>317</v>
      </c>
      <c r="K317" s="177" t="s">
        <v>6</v>
      </c>
      <c r="L317" s="118" t="s">
        <v>640</v>
      </c>
      <c r="M317" s="40">
        <v>5271.58</v>
      </c>
      <c r="N317" s="40">
        <v>6845.33</v>
      </c>
      <c r="O317" s="40">
        <v>6845.33</v>
      </c>
      <c r="P317" s="129">
        <f>O317/N317</f>
        <v>1</v>
      </c>
      <c r="Q317" s="40"/>
      <c r="R317" s="40">
        <v>6845.33</v>
      </c>
      <c r="S317" s="129">
        <f t="shared" si="6"/>
        <v>1</v>
      </c>
      <c r="T317" s="118" t="s">
        <v>19</v>
      </c>
      <c r="U317" s="118" t="s">
        <v>19</v>
      </c>
      <c r="V317" s="72"/>
      <c r="W317" s="93"/>
      <c r="X317" s="188"/>
    </row>
    <row r="318" spans="2:24" s="2" customFormat="1" ht="41.25" customHeight="1" x14ac:dyDescent="0.25">
      <c r="B318" s="253" t="s">
        <v>1066</v>
      </c>
      <c r="C318" s="254" t="s">
        <v>132</v>
      </c>
      <c r="D318" s="113" t="s">
        <v>228</v>
      </c>
      <c r="E318" s="253" t="s">
        <v>133</v>
      </c>
      <c r="F318" s="253"/>
      <c r="G318" s="253"/>
      <c r="H318" s="253"/>
      <c r="I318" s="253"/>
      <c r="J318" s="149" t="s">
        <v>460</v>
      </c>
      <c r="K318" s="177" t="s">
        <v>45</v>
      </c>
      <c r="L318" s="118" t="s">
        <v>7</v>
      </c>
      <c r="M318" s="150">
        <v>2081</v>
      </c>
      <c r="N318" s="150">
        <v>2081</v>
      </c>
      <c r="O318" s="150" t="s">
        <v>7</v>
      </c>
      <c r="P318" s="129" t="s">
        <v>7</v>
      </c>
      <c r="Q318" s="150"/>
      <c r="R318" s="150">
        <v>2081</v>
      </c>
      <c r="S318" s="129">
        <f>R318/N318</f>
        <v>1</v>
      </c>
      <c r="T318" s="125">
        <v>0.1</v>
      </c>
      <c r="U318" s="118" t="s">
        <v>19</v>
      </c>
      <c r="V318" s="72"/>
      <c r="W318" s="93"/>
      <c r="X318" s="188"/>
    </row>
    <row r="319" spans="2:24" s="2" customFormat="1" ht="23.25" customHeight="1" x14ac:dyDescent="0.25">
      <c r="B319" s="253"/>
      <c r="C319" s="254"/>
      <c r="D319" s="113" t="s">
        <v>8</v>
      </c>
      <c r="E319" s="144" t="s">
        <v>86</v>
      </c>
      <c r="F319" s="144" t="s">
        <v>93</v>
      </c>
      <c r="G319" s="144" t="s">
        <v>10</v>
      </c>
      <c r="H319" s="144" t="s">
        <v>949</v>
      </c>
      <c r="I319" s="144" t="s">
        <v>16</v>
      </c>
      <c r="J319" s="41" t="s">
        <v>317</v>
      </c>
      <c r="K319" s="177" t="s">
        <v>6</v>
      </c>
      <c r="L319" s="118" t="s">
        <v>640</v>
      </c>
      <c r="M319" s="40">
        <v>4046.78</v>
      </c>
      <c r="N319" s="40">
        <v>4046.78</v>
      </c>
      <c r="O319" s="40">
        <v>4046.78</v>
      </c>
      <c r="P319" s="129">
        <f>O319/N319</f>
        <v>1</v>
      </c>
      <c r="Q319" s="40"/>
      <c r="R319" s="40">
        <v>4046.8</v>
      </c>
      <c r="S319" s="129">
        <f t="shared" ref="S319:S343" si="7">R319/O319</f>
        <v>1.0000049422009598</v>
      </c>
      <c r="T319" s="118" t="s">
        <v>19</v>
      </c>
      <c r="U319" s="118" t="s">
        <v>19</v>
      </c>
      <c r="V319" s="72"/>
      <c r="W319" s="93"/>
      <c r="X319" s="188"/>
    </row>
    <row r="320" spans="2:24" s="2" customFormat="1" ht="39" customHeight="1" x14ac:dyDescent="0.25">
      <c r="B320" s="253" t="s">
        <v>1067</v>
      </c>
      <c r="C320" s="254" t="s">
        <v>553</v>
      </c>
      <c r="D320" s="113" t="s">
        <v>228</v>
      </c>
      <c r="E320" s="253" t="s">
        <v>554</v>
      </c>
      <c r="F320" s="253"/>
      <c r="G320" s="253"/>
      <c r="H320" s="253"/>
      <c r="I320" s="253"/>
      <c r="J320" s="149" t="s">
        <v>331</v>
      </c>
      <c r="K320" s="177" t="s">
        <v>45</v>
      </c>
      <c r="L320" s="118" t="s">
        <v>7</v>
      </c>
      <c r="M320" s="61">
        <v>393</v>
      </c>
      <c r="N320" s="61">
        <v>409</v>
      </c>
      <c r="O320" s="118" t="s">
        <v>7</v>
      </c>
      <c r="P320" s="129" t="s">
        <v>7</v>
      </c>
      <c r="Q320" s="118"/>
      <c r="R320" s="61">
        <v>409</v>
      </c>
      <c r="S320" s="129">
        <f>R320/N320</f>
        <v>1</v>
      </c>
      <c r="T320" s="125">
        <v>0.1</v>
      </c>
      <c r="U320" s="118" t="s">
        <v>19</v>
      </c>
      <c r="V320" s="72"/>
      <c r="W320" s="93"/>
      <c r="X320" s="188"/>
    </row>
    <row r="321" spans="2:24" s="2" customFormat="1" ht="26.25" customHeight="1" x14ac:dyDescent="0.25">
      <c r="B321" s="253"/>
      <c r="C321" s="254"/>
      <c r="D321" s="113" t="s">
        <v>8</v>
      </c>
      <c r="E321" s="144" t="s">
        <v>86</v>
      </c>
      <c r="F321" s="144" t="s">
        <v>93</v>
      </c>
      <c r="G321" s="144" t="s">
        <v>20</v>
      </c>
      <c r="H321" s="144" t="s">
        <v>949</v>
      </c>
      <c r="I321" s="144" t="s">
        <v>13</v>
      </c>
      <c r="J321" s="41" t="s">
        <v>317</v>
      </c>
      <c r="K321" s="177" t="s">
        <v>6</v>
      </c>
      <c r="L321" s="118" t="s">
        <v>640</v>
      </c>
      <c r="M321" s="40">
        <v>46227.35</v>
      </c>
      <c r="N321" s="40">
        <v>48109.38</v>
      </c>
      <c r="O321" s="40">
        <v>48109.38</v>
      </c>
      <c r="P321" s="129">
        <f>O321/N321</f>
        <v>1</v>
      </c>
      <c r="Q321" s="40"/>
      <c r="R321" s="40">
        <v>47833.584999999999</v>
      </c>
      <c r="S321" s="129">
        <f t="shared" si="7"/>
        <v>0.99426733414564894</v>
      </c>
      <c r="T321" s="118" t="s">
        <v>19</v>
      </c>
      <c r="U321" s="118" t="s">
        <v>19</v>
      </c>
      <c r="V321" s="72" t="s">
        <v>557</v>
      </c>
      <c r="W321" s="93"/>
      <c r="X321" s="188"/>
    </row>
    <row r="322" spans="2:24" s="2" customFormat="1" ht="40.5" customHeight="1" x14ac:dyDescent="0.25">
      <c r="B322" s="253" t="s">
        <v>1068</v>
      </c>
      <c r="C322" s="254" t="s">
        <v>134</v>
      </c>
      <c r="D322" s="113" t="s">
        <v>228</v>
      </c>
      <c r="E322" s="253" t="s">
        <v>135</v>
      </c>
      <c r="F322" s="253"/>
      <c r="G322" s="253"/>
      <c r="H322" s="253"/>
      <c r="I322" s="253"/>
      <c r="J322" s="149" t="s">
        <v>461</v>
      </c>
      <c r="K322" s="177" t="s">
        <v>45</v>
      </c>
      <c r="L322" s="118" t="s">
        <v>7</v>
      </c>
      <c r="M322" s="61">
        <v>329</v>
      </c>
      <c r="N322" s="61">
        <v>457</v>
      </c>
      <c r="O322" s="118" t="s">
        <v>7</v>
      </c>
      <c r="P322" s="129" t="s">
        <v>7</v>
      </c>
      <c r="Q322" s="118"/>
      <c r="R322" s="61">
        <v>457</v>
      </c>
      <c r="S322" s="129">
        <f>R322/N322</f>
        <v>1</v>
      </c>
      <c r="T322" s="125" t="s">
        <v>535</v>
      </c>
      <c r="U322" s="118" t="s">
        <v>19</v>
      </c>
      <c r="V322" s="72" t="s">
        <v>1520</v>
      </c>
      <c r="W322" s="93"/>
      <c r="X322" s="188"/>
    </row>
    <row r="323" spans="2:24" s="2" customFormat="1" ht="21.75" customHeight="1" x14ac:dyDescent="0.25">
      <c r="B323" s="253"/>
      <c r="C323" s="254"/>
      <c r="D323" s="113" t="s">
        <v>8</v>
      </c>
      <c r="E323" s="144" t="s">
        <v>86</v>
      </c>
      <c r="F323" s="144" t="s">
        <v>93</v>
      </c>
      <c r="G323" s="144" t="s">
        <v>10</v>
      </c>
      <c r="H323" s="144" t="s">
        <v>949</v>
      </c>
      <c r="I323" s="144" t="s">
        <v>13</v>
      </c>
      <c r="J323" s="41" t="s">
        <v>317</v>
      </c>
      <c r="K323" s="177" t="s">
        <v>6</v>
      </c>
      <c r="L323" s="118" t="s">
        <v>640</v>
      </c>
      <c r="M323" s="40">
        <v>29567.64</v>
      </c>
      <c r="N323" s="40">
        <v>41754.31</v>
      </c>
      <c r="O323" s="40">
        <v>41754.31</v>
      </c>
      <c r="P323" s="129">
        <f>O323/N323</f>
        <v>1</v>
      </c>
      <c r="Q323" s="40"/>
      <c r="R323" s="40">
        <v>41648.269999999997</v>
      </c>
      <c r="S323" s="129">
        <f t="shared" si="7"/>
        <v>0.99746038193422426</v>
      </c>
      <c r="T323" s="118" t="s">
        <v>19</v>
      </c>
      <c r="U323" s="118" t="s">
        <v>19</v>
      </c>
      <c r="V323" s="72" t="s">
        <v>557</v>
      </c>
      <c r="W323" s="93"/>
      <c r="X323" s="188"/>
    </row>
    <row r="324" spans="2:24" s="2" customFormat="1" ht="37.5" customHeight="1" x14ac:dyDescent="0.25">
      <c r="B324" s="253" t="s">
        <v>1069</v>
      </c>
      <c r="C324" s="254" t="s">
        <v>136</v>
      </c>
      <c r="D324" s="113" t="s">
        <v>228</v>
      </c>
      <c r="E324" s="253" t="s">
        <v>137</v>
      </c>
      <c r="F324" s="253"/>
      <c r="G324" s="253"/>
      <c r="H324" s="253"/>
      <c r="I324" s="253"/>
      <c r="J324" s="149" t="s">
        <v>456</v>
      </c>
      <c r="K324" s="177" t="s">
        <v>45</v>
      </c>
      <c r="L324" s="118" t="s">
        <v>7</v>
      </c>
      <c r="M324" s="150">
        <v>633867</v>
      </c>
      <c r="N324" s="150">
        <v>634662</v>
      </c>
      <c r="O324" s="150" t="s">
        <v>7</v>
      </c>
      <c r="P324" s="129" t="s">
        <v>7</v>
      </c>
      <c r="Q324" s="150"/>
      <c r="R324" s="150">
        <v>634662</v>
      </c>
      <c r="S324" s="129">
        <f>R324/N324</f>
        <v>1</v>
      </c>
      <c r="T324" s="125" t="s">
        <v>19</v>
      </c>
      <c r="U324" s="118" t="s">
        <v>19</v>
      </c>
      <c r="V324" s="72" t="s">
        <v>1511</v>
      </c>
      <c r="W324" s="93"/>
      <c r="X324" s="188"/>
    </row>
    <row r="325" spans="2:24" s="2" customFormat="1" ht="21.75" customHeight="1" x14ac:dyDescent="0.25">
      <c r="B325" s="253"/>
      <c r="C325" s="254"/>
      <c r="D325" s="113" t="s">
        <v>8</v>
      </c>
      <c r="E325" s="144" t="s">
        <v>86</v>
      </c>
      <c r="F325" s="144" t="s">
        <v>93</v>
      </c>
      <c r="G325" s="144" t="s">
        <v>10</v>
      </c>
      <c r="H325" s="144" t="s">
        <v>949</v>
      </c>
      <c r="I325" s="144" t="s">
        <v>13</v>
      </c>
      <c r="J325" s="41" t="s">
        <v>317</v>
      </c>
      <c r="K325" s="177" t="s">
        <v>6</v>
      </c>
      <c r="L325" s="118" t="s">
        <v>640</v>
      </c>
      <c r="M325" s="40">
        <v>186747.19999999998</v>
      </c>
      <c r="N325" s="40">
        <v>186961.81</v>
      </c>
      <c r="O325" s="40">
        <v>186961.81</v>
      </c>
      <c r="P325" s="129">
        <f>O325/N325</f>
        <v>1</v>
      </c>
      <c r="Q325" s="40"/>
      <c r="R325" s="40">
        <v>187256.02</v>
      </c>
      <c r="S325" s="129">
        <f t="shared" si="7"/>
        <v>1.0015736368833827</v>
      </c>
      <c r="T325" s="118" t="s">
        <v>19</v>
      </c>
      <c r="U325" s="118" t="s">
        <v>19</v>
      </c>
      <c r="V325" s="72" t="s">
        <v>465</v>
      </c>
      <c r="W325" s="93"/>
      <c r="X325" s="188"/>
    </row>
    <row r="326" spans="2:24" s="2" customFormat="1" ht="43.5" customHeight="1" x14ac:dyDescent="0.25">
      <c r="B326" s="253" t="s">
        <v>1070</v>
      </c>
      <c r="C326" s="254" t="s">
        <v>138</v>
      </c>
      <c r="D326" s="113" t="s">
        <v>228</v>
      </c>
      <c r="E326" s="253" t="s">
        <v>139</v>
      </c>
      <c r="F326" s="253"/>
      <c r="G326" s="253"/>
      <c r="H326" s="253"/>
      <c r="I326" s="253"/>
      <c r="J326" s="149" t="s">
        <v>433</v>
      </c>
      <c r="K326" s="177" t="s">
        <v>45</v>
      </c>
      <c r="L326" s="118" t="s">
        <v>7</v>
      </c>
      <c r="M326" s="150">
        <v>1726591</v>
      </c>
      <c r="N326" s="150">
        <v>1726803</v>
      </c>
      <c r="O326" s="150" t="s">
        <v>7</v>
      </c>
      <c r="P326" s="129" t="s">
        <v>7</v>
      </c>
      <c r="Q326" s="150"/>
      <c r="R326" s="150">
        <v>1726711</v>
      </c>
      <c r="S326" s="129">
        <f>R326/N326</f>
        <v>0.99994672235338944</v>
      </c>
      <c r="T326" s="125" t="s">
        <v>538</v>
      </c>
      <c r="U326" s="118" t="s">
        <v>19</v>
      </c>
      <c r="V326" s="72" t="s">
        <v>1520</v>
      </c>
      <c r="W326" s="93"/>
      <c r="X326" s="188"/>
    </row>
    <row r="327" spans="2:24" s="2" customFormat="1" ht="24.75" customHeight="1" x14ac:dyDescent="0.25">
      <c r="B327" s="253"/>
      <c r="C327" s="254"/>
      <c r="D327" s="113" t="s">
        <v>8</v>
      </c>
      <c r="E327" s="144" t="s">
        <v>86</v>
      </c>
      <c r="F327" s="144" t="s">
        <v>93</v>
      </c>
      <c r="G327" s="144" t="s">
        <v>10</v>
      </c>
      <c r="H327" s="144" t="s">
        <v>949</v>
      </c>
      <c r="I327" s="144" t="s">
        <v>13</v>
      </c>
      <c r="J327" s="41" t="s">
        <v>317</v>
      </c>
      <c r="K327" s="177" t="s">
        <v>6</v>
      </c>
      <c r="L327" s="42" t="s">
        <v>640</v>
      </c>
      <c r="M327" s="40">
        <v>70102.929999999993</v>
      </c>
      <c r="N327" s="40">
        <v>70108.549999999988</v>
      </c>
      <c r="O327" s="40">
        <v>70108.55</v>
      </c>
      <c r="P327" s="129">
        <f>O327/N327</f>
        <v>1.0000000000000002</v>
      </c>
      <c r="Q327" s="40"/>
      <c r="R327" s="40">
        <v>69926.94</v>
      </c>
      <c r="S327" s="129">
        <f t="shared" si="7"/>
        <v>0.99740958841681937</v>
      </c>
      <c r="T327" s="118" t="s">
        <v>19</v>
      </c>
      <c r="U327" s="118" t="s">
        <v>19</v>
      </c>
      <c r="V327" s="72" t="s">
        <v>557</v>
      </c>
      <c r="W327" s="93"/>
      <c r="X327" s="188"/>
    </row>
    <row r="328" spans="2:24" s="2" customFormat="1" ht="38.25" customHeight="1" x14ac:dyDescent="0.25">
      <c r="B328" s="253" t="s">
        <v>1071</v>
      </c>
      <c r="C328" s="254" t="s">
        <v>140</v>
      </c>
      <c r="D328" s="113" t="s">
        <v>228</v>
      </c>
      <c r="E328" s="253" t="s">
        <v>141</v>
      </c>
      <c r="F328" s="253"/>
      <c r="G328" s="253"/>
      <c r="H328" s="253"/>
      <c r="I328" s="253"/>
      <c r="J328" s="149" t="s">
        <v>456</v>
      </c>
      <c r="K328" s="177" t="s">
        <v>45</v>
      </c>
      <c r="L328" s="118" t="s">
        <v>7</v>
      </c>
      <c r="M328" s="61">
        <v>19</v>
      </c>
      <c r="N328" s="61">
        <v>22</v>
      </c>
      <c r="O328" s="118" t="s">
        <v>7</v>
      </c>
      <c r="P328" s="129" t="s">
        <v>7</v>
      </c>
      <c r="Q328" s="118"/>
      <c r="R328" s="61">
        <v>22</v>
      </c>
      <c r="S328" s="129">
        <f>R328/N328</f>
        <v>1</v>
      </c>
      <c r="T328" s="125" t="s">
        <v>538</v>
      </c>
      <c r="U328" s="118" t="s">
        <v>19</v>
      </c>
      <c r="V328" s="72"/>
      <c r="W328" s="93"/>
      <c r="X328" s="188"/>
    </row>
    <row r="329" spans="2:24" s="2" customFormat="1" ht="26.25" customHeight="1" x14ac:dyDescent="0.25">
      <c r="B329" s="253"/>
      <c r="C329" s="254"/>
      <c r="D329" s="113" t="s">
        <v>8</v>
      </c>
      <c r="E329" s="144" t="s">
        <v>86</v>
      </c>
      <c r="F329" s="144" t="s">
        <v>93</v>
      </c>
      <c r="G329" s="144" t="s">
        <v>10</v>
      </c>
      <c r="H329" s="144" t="s">
        <v>949</v>
      </c>
      <c r="I329" s="144" t="s">
        <v>13</v>
      </c>
      <c r="J329" s="41" t="s">
        <v>317</v>
      </c>
      <c r="K329" s="177" t="s">
        <v>6</v>
      </c>
      <c r="L329" s="118" t="s">
        <v>640</v>
      </c>
      <c r="M329" s="40">
        <v>10610.759999999998</v>
      </c>
      <c r="N329" s="40">
        <v>12286.14</v>
      </c>
      <c r="O329" s="40">
        <v>12286.14</v>
      </c>
      <c r="P329" s="129">
        <f>O329/N329</f>
        <v>1</v>
      </c>
      <c r="Q329" s="40"/>
      <c r="R329" s="40">
        <v>12312.69</v>
      </c>
      <c r="S329" s="129">
        <f t="shared" si="7"/>
        <v>1.0021609716314481</v>
      </c>
      <c r="T329" s="118" t="s">
        <v>19</v>
      </c>
      <c r="U329" s="118" t="s">
        <v>19</v>
      </c>
      <c r="V329" s="72" t="s">
        <v>465</v>
      </c>
      <c r="W329" s="93"/>
      <c r="X329" s="188"/>
    </row>
    <row r="330" spans="2:24" s="2" customFormat="1" ht="37.5" customHeight="1" x14ac:dyDescent="0.25">
      <c r="B330" s="253" t="s">
        <v>1072</v>
      </c>
      <c r="C330" s="254" t="s">
        <v>142</v>
      </c>
      <c r="D330" s="113" t="s">
        <v>228</v>
      </c>
      <c r="E330" s="253" t="s">
        <v>143</v>
      </c>
      <c r="F330" s="253"/>
      <c r="G330" s="253"/>
      <c r="H330" s="253"/>
      <c r="I330" s="253"/>
      <c r="J330" s="149" t="s">
        <v>331</v>
      </c>
      <c r="K330" s="177" t="s">
        <v>45</v>
      </c>
      <c r="L330" s="118" t="s">
        <v>7</v>
      </c>
      <c r="M330" s="61">
        <v>237</v>
      </c>
      <c r="N330" s="61">
        <v>447</v>
      </c>
      <c r="O330" s="118" t="s">
        <v>7</v>
      </c>
      <c r="P330" s="129" t="s">
        <v>7</v>
      </c>
      <c r="Q330" s="118"/>
      <c r="R330" s="61">
        <v>428</v>
      </c>
      <c r="S330" s="129">
        <f>R330/N330</f>
        <v>0.95749440715883671</v>
      </c>
      <c r="T330" s="125">
        <v>0.1</v>
      </c>
      <c r="U330" s="118" t="s">
        <v>19</v>
      </c>
      <c r="V330" s="72" t="s">
        <v>1514</v>
      </c>
      <c r="W330" s="93"/>
      <c r="X330" s="188"/>
    </row>
    <row r="331" spans="2:24" s="2" customFormat="1" ht="21.75" customHeight="1" x14ac:dyDescent="0.25">
      <c r="B331" s="253"/>
      <c r="C331" s="254"/>
      <c r="D331" s="113" t="s">
        <v>8</v>
      </c>
      <c r="E331" s="144" t="s">
        <v>86</v>
      </c>
      <c r="F331" s="144" t="s">
        <v>93</v>
      </c>
      <c r="G331" s="144" t="s">
        <v>10</v>
      </c>
      <c r="H331" s="144" t="s">
        <v>949</v>
      </c>
      <c r="I331" s="144" t="s">
        <v>13</v>
      </c>
      <c r="J331" s="41" t="s">
        <v>317</v>
      </c>
      <c r="K331" s="177" t="s">
        <v>6</v>
      </c>
      <c r="L331" s="118" t="s">
        <v>640</v>
      </c>
      <c r="M331" s="40">
        <v>15520.680000000002</v>
      </c>
      <c r="N331" s="40">
        <v>29273.17</v>
      </c>
      <c r="O331" s="40">
        <v>29273.17</v>
      </c>
      <c r="P331" s="129">
        <f>O331/N331</f>
        <v>1</v>
      </c>
      <c r="Q331" s="40"/>
      <c r="R331" s="40">
        <v>28461.360000000001</v>
      </c>
      <c r="S331" s="129">
        <f t="shared" si="7"/>
        <v>0.97226777967674849</v>
      </c>
      <c r="T331" s="118" t="s">
        <v>19</v>
      </c>
      <c r="U331" s="118" t="s">
        <v>19</v>
      </c>
      <c r="V331" s="72" t="s">
        <v>557</v>
      </c>
      <c r="W331" s="93"/>
      <c r="X331" s="188"/>
    </row>
    <row r="332" spans="2:24" s="2" customFormat="1" ht="38.25" customHeight="1" x14ac:dyDescent="0.25">
      <c r="B332" s="253" t="s">
        <v>1073</v>
      </c>
      <c r="C332" s="254" t="s">
        <v>144</v>
      </c>
      <c r="D332" s="113" t="s">
        <v>228</v>
      </c>
      <c r="E332" s="253" t="s">
        <v>145</v>
      </c>
      <c r="F332" s="253"/>
      <c r="G332" s="253"/>
      <c r="H332" s="253"/>
      <c r="I332" s="253"/>
      <c r="J332" s="149" t="s">
        <v>423</v>
      </c>
      <c r="K332" s="177" t="s">
        <v>45</v>
      </c>
      <c r="L332" s="118" t="s">
        <v>7</v>
      </c>
      <c r="M332" s="150">
        <v>13780</v>
      </c>
      <c r="N332" s="150">
        <v>13632</v>
      </c>
      <c r="O332" s="150" t="s">
        <v>7</v>
      </c>
      <c r="P332" s="129" t="s">
        <v>7</v>
      </c>
      <c r="Q332" s="150"/>
      <c r="R332" s="150">
        <v>14132</v>
      </c>
      <c r="S332" s="129">
        <f>R332/N332</f>
        <v>1.0366784037558685</v>
      </c>
      <c r="T332" s="125" t="s">
        <v>584</v>
      </c>
      <c r="U332" s="118" t="s">
        <v>19</v>
      </c>
      <c r="V332" s="72" t="s">
        <v>1520</v>
      </c>
      <c r="W332" s="93"/>
      <c r="X332" s="188"/>
    </row>
    <row r="333" spans="2:24" s="2" customFormat="1" ht="21.75" customHeight="1" x14ac:dyDescent="0.25">
      <c r="B333" s="253"/>
      <c r="C333" s="254"/>
      <c r="D333" s="113" t="s">
        <v>8</v>
      </c>
      <c r="E333" s="144" t="s">
        <v>86</v>
      </c>
      <c r="F333" s="144" t="s">
        <v>93</v>
      </c>
      <c r="G333" s="144" t="s">
        <v>10</v>
      </c>
      <c r="H333" s="144" t="s">
        <v>949</v>
      </c>
      <c r="I333" s="144" t="s">
        <v>13</v>
      </c>
      <c r="J333" s="41" t="s">
        <v>317</v>
      </c>
      <c r="K333" s="177" t="s">
        <v>6</v>
      </c>
      <c r="L333" s="118" t="s">
        <v>640</v>
      </c>
      <c r="M333" s="40">
        <v>30746.9</v>
      </c>
      <c r="N333" s="40">
        <v>31532.309999999998</v>
      </c>
      <c r="O333" s="40">
        <v>31532.31</v>
      </c>
      <c r="P333" s="129">
        <f>O333/N333</f>
        <v>1.0000000000000002</v>
      </c>
      <c r="Q333" s="40"/>
      <c r="R333" s="40">
        <v>31464.950000000004</v>
      </c>
      <c r="S333" s="129">
        <f t="shared" si="7"/>
        <v>0.99786377845454399</v>
      </c>
      <c r="T333" s="118" t="s">
        <v>19</v>
      </c>
      <c r="U333" s="118" t="s">
        <v>19</v>
      </c>
      <c r="V333" s="72" t="s">
        <v>557</v>
      </c>
      <c r="W333" s="93"/>
      <c r="X333" s="188"/>
    </row>
    <row r="334" spans="2:24" s="2" customFormat="1" ht="38.25" customHeight="1" x14ac:dyDescent="0.25">
      <c r="B334" s="253" t="s">
        <v>1074</v>
      </c>
      <c r="C334" s="254" t="s">
        <v>708</v>
      </c>
      <c r="D334" s="113" t="s">
        <v>228</v>
      </c>
      <c r="E334" s="253" t="s">
        <v>72</v>
      </c>
      <c r="F334" s="253"/>
      <c r="G334" s="253"/>
      <c r="H334" s="253"/>
      <c r="I334" s="253"/>
      <c r="J334" s="149" t="s">
        <v>333</v>
      </c>
      <c r="K334" s="177" t="s">
        <v>67</v>
      </c>
      <c r="L334" s="118" t="s">
        <v>7</v>
      </c>
      <c r="M334" s="61">
        <v>21</v>
      </c>
      <c r="N334" s="61">
        <v>20</v>
      </c>
      <c r="O334" s="118" t="s">
        <v>7</v>
      </c>
      <c r="P334" s="129" t="s">
        <v>7</v>
      </c>
      <c r="Q334" s="118"/>
      <c r="R334" s="61">
        <v>18.399999999999999</v>
      </c>
      <c r="S334" s="129">
        <f>R334/N334</f>
        <v>0.91999999999999993</v>
      </c>
      <c r="T334" s="125">
        <v>0.1</v>
      </c>
      <c r="U334" s="118" t="s">
        <v>19</v>
      </c>
      <c r="V334" s="72" t="s">
        <v>1523</v>
      </c>
      <c r="W334" s="93"/>
      <c r="X334" s="188"/>
    </row>
    <row r="335" spans="2:24" s="2" customFormat="1" ht="59.25" customHeight="1" x14ac:dyDescent="0.25">
      <c r="B335" s="253"/>
      <c r="C335" s="254"/>
      <c r="D335" s="113" t="s">
        <v>8</v>
      </c>
      <c r="E335" s="144" t="s">
        <v>86</v>
      </c>
      <c r="F335" s="144" t="s">
        <v>34</v>
      </c>
      <c r="G335" s="144" t="s">
        <v>20</v>
      </c>
      <c r="H335" s="144" t="s">
        <v>949</v>
      </c>
      <c r="I335" s="144" t="s">
        <v>13</v>
      </c>
      <c r="J335" s="41" t="s">
        <v>317</v>
      </c>
      <c r="K335" s="177" t="s">
        <v>6</v>
      </c>
      <c r="L335" s="118" t="s">
        <v>640</v>
      </c>
      <c r="M335" s="40">
        <v>3534.87</v>
      </c>
      <c r="N335" s="40">
        <v>3534.87</v>
      </c>
      <c r="O335" s="40">
        <v>3366.54</v>
      </c>
      <c r="P335" s="129">
        <f t="shared" ref="P335:P342" si="8">O335/N335</f>
        <v>0.95238014410713834</v>
      </c>
      <c r="Q335" s="40" t="s">
        <v>951</v>
      </c>
      <c r="R335" s="40">
        <v>3124.2</v>
      </c>
      <c r="S335" s="129">
        <f t="shared" si="7"/>
        <v>0.92801511343991161</v>
      </c>
      <c r="T335" s="118" t="s">
        <v>19</v>
      </c>
      <c r="U335" s="164" t="s">
        <v>19</v>
      </c>
      <c r="V335" s="72" t="s">
        <v>557</v>
      </c>
      <c r="W335" s="93"/>
      <c r="X335" s="188"/>
    </row>
    <row r="336" spans="2:24" s="2" customFormat="1" ht="37.5" customHeight="1" x14ac:dyDescent="0.25">
      <c r="B336" s="144" t="s">
        <v>1075</v>
      </c>
      <c r="C336" s="145" t="s">
        <v>1616</v>
      </c>
      <c r="D336" s="113" t="s">
        <v>8</v>
      </c>
      <c r="E336" s="144" t="s">
        <v>86</v>
      </c>
      <c r="F336" s="144" t="s">
        <v>34</v>
      </c>
      <c r="G336" s="144" t="s">
        <v>40</v>
      </c>
      <c r="H336" s="144" t="s">
        <v>949</v>
      </c>
      <c r="I336" s="144" t="s">
        <v>13</v>
      </c>
      <c r="J336" s="41" t="s">
        <v>317</v>
      </c>
      <c r="K336" s="177" t="s">
        <v>6</v>
      </c>
      <c r="L336" s="118" t="s">
        <v>640</v>
      </c>
      <c r="M336" s="40">
        <v>366.5</v>
      </c>
      <c r="N336" s="40">
        <v>366.5</v>
      </c>
      <c r="O336" s="40">
        <v>366.5</v>
      </c>
      <c r="P336" s="129">
        <f t="shared" si="8"/>
        <v>1</v>
      </c>
      <c r="Q336" s="40"/>
      <c r="R336" s="40">
        <v>366.75</v>
      </c>
      <c r="S336" s="129">
        <f t="shared" si="7"/>
        <v>1.000682128240109</v>
      </c>
      <c r="T336" s="118" t="s">
        <v>19</v>
      </c>
      <c r="U336" s="164" t="s">
        <v>19</v>
      </c>
      <c r="V336" s="166"/>
      <c r="W336" s="93"/>
      <c r="X336" s="188"/>
    </row>
    <row r="337" spans="2:25" s="2" customFormat="1" ht="31.5" customHeight="1" x14ac:dyDescent="0.25">
      <c r="B337" s="144" t="s">
        <v>1076</v>
      </c>
      <c r="C337" s="145" t="s">
        <v>1616</v>
      </c>
      <c r="D337" s="113" t="s">
        <v>8</v>
      </c>
      <c r="E337" s="144" t="s">
        <v>86</v>
      </c>
      <c r="F337" s="144" t="s">
        <v>34</v>
      </c>
      <c r="G337" s="144" t="s">
        <v>37</v>
      </c>
      <c r="H337" s="144" t="s">
        <v>949</v>
      </c>
      <c r="I337" s="144" t="s">
        <v>13</v>
      </c>
      <c r="J337" s="41" t="s">
        <v>317</v>
      </c>
      <c r="K337" s="177" t="s">
        <v>6</v>
      </c>
      <c r="L337" s="118" t="s">
        <v>640</v>
      </c>
      <c r="M337" s="40">
        <v>1209.5999999999999</v>
      </c>
      <c r="N337" s="40">
        <v>1209.5999999999999</v>
      </c>
      <c r="O337" s="40">
        <v>1209.5999999999999</v>
      </c>
      <c r="P337" s="129">
        <f t="shared" si="8"/>
        <v>1</v>
      </c>
      <c r="Q337" s="40"/>
      <c r="R337" s="40">
        <v>1484.98793</v>
      </c>
      <c r="S337" s="129">
        <f t="shared" si="7"/>
        <v>1.2276685929232805</v>
      </c>
      <c r="T337" s="118" t="s">
        <v>19</v>
      </c>
      <c r="U337" s="164" t="s">
        <v>19</v>
      </c>
      <c r="V337" s="300" t="s">
        <v>1620</v>
      </c>
      <c r="W337" s="93"/>
      <c r="X337" s="207">
        <v>10</v>
      </c>
    </row>
    <row r="338" spans="2:25" s="2" customFormat="1" ht="28.5" customHeight="1" x14ac:dyDescent="0.25">
      <c r="B338" s="144" t="s">
        <v>1077</v>
      </c>
      <c r="C338" s="145" t="s">
        <v>1616</v>
      </c>
      <c r="D338" s="113" t="s">
        <v>8</v>
      </c>
      <c r="E338" s="144" t="s">
        <v>86</v>
      </c>
      <c r="F338" s="144" t="s">
        <v>34</v>
      </c>
      <c r="G338" s="144" t="s">
        <v>20</v>
      </c>
      <c r="H338" s="144" t="s">
        <v>949</v>
      </c>
      <c r="I338" s="144" t="s">
        <v>13</v>
      </c>
      <c r="J338" s="41" t="s">
        <v>317</v>
      </c>
      <c r="K338" s="177" t="s">
        <v>6</v>
      </c>
      <c r="L338" s="118" t="s">
        <v>640</v>
      </c>
      <c r="M338" s="40">
        <v>1238.2</v>
      </c>
      <c r="N338" s="40">
        <v>1238.2</v>
      </c>
      <c r="O338" s="40">
        <v>1238.2</v>
      </c>
      <c r="P338" s="129">
        <f t="shared" si="8"/>
        <v>1</v>
      </c>
      <c r="Q338" s="40"/>
      <c r="R338" s="40">
        <v>1420.6210000000001</v>
      </c>
      <c r="S338" s="129">
        <f t="shared" si="7"/>
        <v>1.1473275722823453</v>
      </c>
      <c r="T338" s="118" t="s">
        <v>19</v>
      </c>
      <c r="U338" s="164" t="s">
        <v>19</v>
      </c>
      <c r="V338" s="301"/>
      <c r="W338" s="93"/>
      <c r="X338" s="207"/>
    </row>
    <row r="339" spans="2:25" s="2" customFormat="1" ht="26.25" customHeight="1" x14ac:dyDescent="0.25">
      <c r="B339" s="144" t="s">
        <v>1078</v>
      </c>
      <c r="C339" s="145" t="s">
        <v>1616</v>
      </c>
      <c r="D339" s="113" t="s">
        <v>8</v>
      </c>
      <c r="E339" s="144" t="s">
        <v>86</v>
      </c>
      <c r="F339" s="144" t="s">
        <v>34</v>
      </c>
      <c r="G339" s="144" t="s">
        <v>21</v>
      </c>
      <c r="H339" s="144" t="s">
        <v>949</v>
      </c>
      <c r="I339" s="144" t="s">
        <v>13</v>
      </c>
      <c r="J339" s="41" t="s">
        <v>317</v>
      </c>
      <c r="K339" s="177" t="s">
        <v>6</v>
      </c>
      <c r="L339" s="118" t="s">
        <v>640</v>
      </c>
      <c r="M339" s="40">
        <v>3.25</v>
      </c>
      <c r="N339" s="40">
        <v>3.25</v>
      </c>
      <c r="O339" s="40">
        <v>3.25</v>
      </c>
      <c r="P339" s="129">
        <f t="shared" si="8"/>
        <v>1</v>
      </c>
      <c r="Q339" s="40"/>
      <c r="R339" s="40">
        <v>3.25</v>
      </c>
      <c r="S339" s="129">
        <f t="shared" si="7"/>
        <v>1</v>
      </c>
      <c r="T339" s="118" t="s">
        <v>19</v>
      </c>
      <c r="U339" s="164" t="s">
        <v>19</v>
      </c>
      <c r="V339" s="179"/>
      <c r="W339" s="93"/>
      <c r="X339" s="207"/>
    </row>
    <row r="340" spans="2:25" s="2" customFormat="1" ht="100.5" customHeight="1" x14ac:dyDescent="0.25">
      <c r="B340" s="172" t="s">
        <v>1079</v>
      </c>
      <c r="C340" s="173" t="s">
        <v>1616</v>
      </c>
      <c r="D340" s="168" t="s">
        <v>8</v>
      </c>
      <c r="E340" s="172" t="s">
        <v>86</v>
      </c>
      <c r="F340" s="172" t="s">
        <v>93</v>
      </c>
      <c r="G340" s="172" t="s">
        <v>20</v>
      </c>
      <c r="H340" s="172" t="s">
        <v>949</v>
      </c>
      <c r="I340" s="172" t="s">
        <v>13</v>
      </c>
      <c r="J340" s="41" t="s">
        <v>317</v>
      </c>
      <c r="K340" s="177" t="s">
        <v>6</v>
      </c>
      <c r="L340" s="171" t="s">
        <v>640</v>
      </c>
      <c r="M340" s="40">
        <v>364.16</v>
      </c>
      <c r="N340" s="40">
        <v>386.32</v>
      </c>
      <c r="O340" s="40">
        <v>386.32</v>
      </c>
      <c r="P340" s="170">
        <v>1</v>
      </c>
      <c r="Q340" s="40"/>
      <c r="R340" s="40">
        <v>413.23700000000002</v>
      </c>
      <c r="S340" s="170">
        <v>1.0696753986332574</v>
      </c>
      <c r="T340" s="171" t="s">
        <v>19</v>
      </c>
      <c r="U340" s="171" t="s">
        <v>19</v>
      </c>
      <c r="V340" s="186" t="s">
        <v>1627</v>
      </c>
      <c r="W340" s="93"/>
      <c r="X340" s="207"/>
    </row>
    <row r="341" spans="2:25" s="2" customFormat="1" ht="26.25" customHeight="1" x14ac:dyDescent="0.25">
      <c r="B341" s="144" t="s">
        <v>1080</v>
      </c>
      <c r="C341" s="145" t="s">
        <v>1616</v>
      </c>
      <c r="D341" s="113" t="s">
        <v>8</v>
      </c>
      <c r="E341" s="144" t="s">
        <v>86</v>
      </c>
      <c r="F341" s="144" t="s">
        <v>93</v>
      </c>
      <c r="G341" s="144" t="s">
        <v>10</v>
      </c>
      <c r="H341" s="144" t="s">
        <v>949</v>
      </c>
      <c r="I341" s="144" t="s">
        <v>13</v>
      </c>
      <c r="J341" s="41" t="s">
        <v>317</v>
      </c>
      <c r="K341" s="177" t="s">
        <v>6</v>
      </c>
      <c r="L341" s="118" t="s">
        <v>640</v>
      </c>
      <c r="M341" s="40">
        <v>17955.59</v>
      </c>
      <c r="N341" s="40">
        <v>17379.39</v>
      </c>
      <c r="O341" s="40">
        <v>17379.39</v>
      </c>
      <c r="P341" s="129">
        <f t="shared" si="8"/>
        <v>1</v>
      </c>
      <c r="Q341" s="40"/>
      <c r="R341" s="40">
        <v>16529.663</v>
      </c>
      <c r="S341" s="129">
        <f t="shared" si="7"/>
        <v>0.95110720226659284</v>
      </c>
      <c r="T341" s="118" t="s">
        <v>19</v>
      </c>
      <c r="U341" s="164" t="s">
        <v>19</v>
      </c>
      <c r="V341" s="300" t="s">
        <v>1619</v>
      </c>
      <c r="W341" s="93"/>
      <c r="X341" s="207"/>
    </row>
    <row r="342" spans="2:25" s="2" customFormat="1" ht="27.75" customHeight="1" x14ac:dyDescent="0.25">
      <c r="B342" s="144" t="s">
        <v>1081</v>
      </c>
      <c r="C342" s="145" t="s">
        <v>1616</v>
      </c>
      <c r="D342" s="113" t="s">
        <v>8</v>
      </c>
      <c r="E342" s="144" t="s">
        <v>86</v>
      </c>
      <c r="F342" s="144" t="s">
        <v>93</v>
      </c>
      <c r="G342" s="144" t="s">
        <v>10</v>
      </c>
      <c r="H342" s="144" t="s">
        <v>949</v>
      </c>
      <c r="I342" s="144" t="s">
        <v>16</v>
      </c>
      <c r="J342" s="41" t="s">
        <v>317</v>
      </c>
      <c r="K342" s="177" t="s">
        <v>6</v>
      </c>
      <c r="L342" s="118" t="s">
        <v>640</v>
      </c>
      <c r="M342" s="40">
        <v>11689.52</v>
      </c>
      <c r="N342" s="40">
        <v>11628.819999999998</v>
      </c>
      <c r="O342" s="40">
        <v>11628.82</v>
      </c>
      <c r="P342" s="129">
        <f t="shared" si="8"/>
        <v>1.0000000000000002</v>
      </c>
      <c r="Q342" s="40"/>
      <c r="R342" s="40">
        <v>11335.690999999999</v>
      </c>
      <c r="S342" s="129">
        <f t="shared" si="7"/>
        <v>0.97479288526264907</v>
      </c>
      <c r="T342" s="118" t="s">
        <v>19</v>
      </c>
      <c r="U342" s="118" t="s">
        <v>19</v>
      </c>
      <c r="V342" s="301"/>
      <c r="W342" s="93"/>
      <c r="X342" s="207"/>
    </row>
    <row r="343" spans="2:25" s="10" customFormat="1" ht="30" customHeight="1" x14ac:dyDescent="0.25">
      <c r="B343" s="222"/>
      <c r="C343" s="229" t="s">
        <v>480</v>
      </c>
      <c r="D343" s="229"/>
      <c r="E343" s="229"/>
      <c r="F343" s="229"/>
      <c r="G343" s="229"/>
      <c r="H343" s="229"/>
      <c r="I343" s="229"/>
      <c r="J343" s="21" t="s">
        <v>18</v>
      </c>
      <c r="K343" s="178" t="s">
        <v>6</v>
      </c>
      <c r="L343" s="258"/>
      <c r="M343" s="119">
        <f>SUM(M182,M184,M186,M188,M190,M192,M194,M196,M198,M200,M202,M204,M206,M207,M209,M210,M211,M213,M215,M216,M217,M219,M221,M223,M225,M227,M229,M231,M233,M235,M237,M239,M241,M243,M245,M247,M249,M251,M253,M255,M257,M259,M261,M263,M265,M267,M269,M270,M272,M273,M275,M277,M279,M281,M283,M284,M286,M287,M289,M291,M292,M294,M295,M297,M298,M300,M302,M303,M305,M306,M308,M309,M311,M313,M315,M317,M319,M321,M323,M325,M327,M329,M331,M333,M335,M336,M337,M338,M339,M341,M340,M342)</f>
        <v>3476688.1965787839</v>
      </c>
      <c r="N343" s="169">
        <f t="shared" ref="N343:O343" si="9">SUM(N182,N184,N186,N188,N190,N192,N194,N196,N198,N200,N202,N204,N206,N207,N209,N210,N211,N213,N215,N216,N217,N219,N221,N223,N225,N227,N229,N231,N233,N235,N237,N239,N241,N243,N245,N247,N249,N251,N253,N255,N257,N259,N261,N263,N265,N267,N269,N270,N272,N273,N275,N277,N279,N281,N283,N284,N286,N287,N289,N291,N292,N294,N295,N297,N298,N300,N302,N303,N305,N306,N308,N309,N311,N313,N315,N317,N319,N321,N323,N325,N327,N329,N331,N333,N335,N336,N337,N338,N339,N341,N340,N342)</f>
        <v>3859571.2021363205</v>
      </c>
      <c r="O343" s="169">
        <f t="shared" si="9"/>
        <v>3859402.87</v>
      </c>
      <c r="P343" s="20">
        <f>O343/N343</f>
        <v>0.99995638579326451</v>
      </c>
      <c r="Q343" s="203"/>
      <c r="R343" s="231">
        <f>SUM(R182,R184,R186,R188,R190,R192,R194,R196,R198,R200,R202,R204,R206,R207,R209,R210,R211,R213,R215,R216,R217,R219,R221,R223,R225,R227,R229,R231,R233,R235,R237,R239,R241,R243,R245,R247,R249,R251,R253,R255,R257,R259,R261,R263,R265,R267,R269,R270,R272,R273,R275,R277,R279,R281,R283,R284,R286,R287,R289,R291,R292,R294,R295,R297,R298,R300,R302,R303,R305,R306,R308,R309,R311,R313,R315,R317,R319,R321,R323,R325,R327,R329,R331,R333,R335,R336,R337,R338,R339,R341,R340,R342)</f>
        <v>3848180.1009299993</v>
      </c>
      <c r="S343" s="20">
        <f t="shared" si="7"/>
        <v>0.9970920970295073</v>
      </c>
      <c r="T343" s="203"/>
      <c r="U343" s="203"/>
      <c r="V343" s="209"/>
      <c r="W343" s="86"/>
      <c r="X343" s="207"/>
      <c r="Y343" s="9"/>
    </row>
    <row r="344" spans="2:25" s="2" customFormat="1" ht="30" customHeight="1" x14ac:dyDescent="0.25">
      <c r="B344" s="222"/>
      <c r="C344" s="257"/>
      <c r="D344" s="257"/>
      <c r="E344" s="257"/>
      <c r="F344" s="257"/>
      <c r="G344" s="257"/>
      <c r="H344" s="257"/>
      <c r="I344" s="257"/>
      <c r="J344" s="21" t="s">
        <v>1563</v>
      </c>
      <c r="K344" s="178" t="s">
        <v>6</v>
      </c>
      <c r="L344" s="258"/>
      <c r="M344" s="119" t="s">
        <v>7</v>
      </c>
      <c r="N344" s="119">
        <v>3919771.8130000001</v>
      </c>
      <c r="O344" s="203" t="s">
        <v>7</v>
      </c>
      <c r="P344" s="203"/>
      <c r="Q344" s="203"/>
      <c r="R344" s="232"/>
      <c r="S344" s="20">
        <f>R343/N344</f>
        <v>0.98173574496541727</v>
      </c>
      <c r="T344" s="203"/>
      <c r="U344" s="203"/>
      <c r="V344" s="209"/>
      <c r="W344" s="86"/>
      <c r="X344" s="207"/>
    </row>
    <row r="345" spans="2:25" s="10" customFormat="1" ht="31.5" customHeight="1" x14ac:dyDescent="0.25">
      <c r="B345" s="148" t="s">
        <v>146</v>
      </c>
      <c r="C345" s="295" t="s">
        <v>147</v>
      </c>
      <c r="D345" s="296"/>
      <c r="E345" s="296"/>
      <c r="F345" s="296"/>
      <c r="G345" s="296"/>
      <c r="H345" s="296"/>
      <c r="I345" s="296"/>
      <c r="J345" s="296"/>
      <c r="K345" s="296"/>
      <c r="L345" s="296"/>
      <c r="M345" s="296"/>
      <c r="N345" s="296"/>
      <c r="O345" s="296"/>
      <c r="P345" s="296"/>
      <c r="Q345" s="296"/>
      <c r="R345" s="296"/>
      <c r="S345" s="296"/>
      <c r="T345" s="296"/>
      <c r="U345" s="296"/>
      <c r="V345" s="297"/>
      <c r="W345" s="95"/>
      <c r="X345" s="207"/>
      <c r="Y345" s="9"/>
    </row>
    <row r="346" spans="2:25" s="2" customFormat="1" ht="42.75" customHeight="1" x14ac:dyDescent="0.25">
      <c r="B346" s="222" t="s">
        <v>1124</v>
      </c>
      <c r="C346" s="224" t="s">
        <v>711</v>
      </c>
      <c r="D346" s="113" t="s">
        <v>228</v>
      </c>
      <c r="E346" s="204" t="s">
        <v>148</v>
      </c>
      <c r="F346" s="204"/>
      <c r="G346" s="204"/>
      <c r="H346" s="204"/>
      <c r="I346" s="204"/>
      <c r="J346" s="112" t="s">
        <v>381</v>
      </c>
      <c r="K346" s="174" t="s">
        <v>149</v>
      </c>
      <c r="L346" s="117" t="s">
        <v>7</v>
      </c>
      <c r="M346" s="117">
        <v>86608</v>
      </c>
      <c r="N346" s="117">
        <v>33343</v>
      </c>
      <c r="O346" s="117" t="s">
        <v>7</v>
      </c>
      <c r="P346" s="115" t="s">
        <v>7</v>
      </c>
      <c r="Q346" s="117"/>
      <c r="R346" s="117">
        <v>33497</v>
      </c>
      <c r="S346" s="115">
        <f>R346/N346</f>
        <v>1.0046186605884293</v>
      </c>
      <c r="T346" s="125">
        <v>0.05</v>
      </c>
      <c r="U346" s="118" t="s">
        <v>19</v>
      </c>
      <c r="V346" s="112" t="s">
        <v>1524</v>
      </c>
      <c r="W346" s="83"/>
      <c r="X346" s="207"/>
    </row>
    <row r="347" spans="2:25" s="2" customFormat="1" ht="59.25" customHeight="1" x14ac:dyDescent="0.25">
      <c r="B347" s="222"/>
      <c r="C347" s="224"/>
      <c r="D347" s="113" t="s">
        <v>8</v>
      </c>
      <c r="E347" s="113">
        <v>828</v>
      </c>
      <c r="F347" s="122" t="s">
        <v>46</v>
      </c>
      <c r="G347" s="122" t="s">
        <v>10</v>
      </c>
      <c r="H347" s="122" t="s">
        <v>872</v>
      </c>
      <c r="I347" s="122" t="s">
        <v>13</v>
      </c>
      <c r="J347" s="123" t="s">
        <v>317</v>
      </c>
      <c r="K347" s="176" t="s">
        <v>6</v>
      </c>
      <c r="L347" s="117" t="s">
        <v>640</v>
      </c>
      <c r="M347" s="120">
        <v>52545.600000000006</v>
      </c>
      <c r="N347" s="114">
        <v>20379.599999999999</v>
      </c>
      <c r="O347" s="114">
        <v>20379.599999999999</v>
      </c>
      <c r="P347" s="129">
        <f>O347/N347</f>
        <v>1</v>
      </c>
      <c r="Q347" s="36"/>
      <c r="R347" s="114">
        <v>19466.076350000003</v>
      </c>
      <c r="S347" s="115">
        <f>R347/O347</f>
        <v>0.95517460352509398</v>
      </c>
      <c r="T347" s="118" t="s">
        <v>19</v>
      </c>
      <c r="U347" s="118" t="s">
        <v>19</v>
      </c>
      <c r="V347" s="112" t="s">
        <v>1494</v>
      </c>
      <c r="W347" s="83"/>
      <c r="X347" s="207"/>
    </row>
    <row r="348" spans="2:25" s="2" customFormat="1" ht="54" customHeight="1" x14ac:dyDescent="0.25">
      <c r="B348" s="222" t="s">
        <v>1125</v>
      </c>
      <c r="C348" s="223" t="s">
        <v>952</v>
      </c>
      <c r="D348" s="113" t="s">
        <v>228</v>
      </c>
      <c r="E348" s="204" t="s">
        <v>953</v>
      </c>
      <c r="F348" s="204"/>
      <c r="G348" s="204"/>
      <c r="H348" s="204"/>
      <c r="I348" s="204"/>
      <c r="J348" s="112" t="s">
        <v>381</v>
      </c>
      <c r="K348" s="174" t="s">
        <v>149</v>
      </c>
      <c r="L348" s="117" t="s">
        <v>7</v>
      </c>
      <c r="M348" s="117" t="s">
        <v>7</v>
      </c>
      <c r="N348" s="117">
        <v>52286</v>
      </c>
      <c r="O348" s="114" t="s">
        <v>7</v>
      </c>
      <c r="P348" s="115" t="s">
        <v>7</v>
      </c>
      <c r="Q348" s="117"/>
      <c r="R348" s="117">
        <v>52005</v>
      </c>
      <c r="S348" s="115">
        <f>R348/N348</f>
        <v>0.99462571242780096</v>
      </c>
      <c r="T348" s="125">
        <v>0.05</v>
      </c>
      <c r="U348" s="118" t="s">
        <v>19</v>
      </c>
      <c r="V348" s="112" t="s">
        <v>1520</v>
      </c>
      <c r="W348" s="83"/>
      <c r="X348" s="207"/>
    </row>
    <row r="349" spans="2:25" s="2" customFormat="1" ht="33" customHeight="1" x14ac:dyDescent="0.25">
      <c r="B349" s="222"/>
      <c r="C349" s="223"/>
      <c r="D349" s="113" t="s">
        <v>8</v>
      </c>
      <c r="E349" s="113">
        <v>828</v>
      </c>
      <c r="F349" s="122" t="s">
        <v>46</v>
      </c>
      <c r="G349" s="122" t="s">
        <v>10</v>
      </c>
      <c r="H349" s="122" t="s">
        <v>872</v>
      </c>
      <c r="I349" s="122" t="s">
        <v>13</v>
      </c>
      <c r="J349" s="123" t="s">
        <v>317</v>
      </c>
      <c r="K349" s="176" t="s">
        <v>6</v>
      </c>
      <c r="L349" s="206" t="s">
        <v>1209</v>
      </c>
      <c r="M349" s="215" t="s">
        <v>7</v>
      </c>
      <c r="N349" s="189">
        <v>31957.3</v>
      </c>
      <c r="O349" s="189">
        <v>31957.3</v>
      </c>
      <c r="P349" s="226">
        <f>O349/N349</f>
        <v>1</v>
      </c>
      <c r="Q349" s="225"/>
      <c r="R349" s="189">
        <v>31386.091</v>
      </c>
      <c r="S349" s="202">
        <f>R349/O349</f>
        <v>0.98212586795505252</v>
      </c>
      <c r="T349" s="201" t="s">
        <v>19</v>
      </c>
      <c r="U349" s="201" t="s">
        <v>19</v>
      </c>
      <c r="V349" s="200" t="s">
        <v>1494</v>
      </c>
      <c r="W349" s="83"/>
      <c r="X349" s="207"/>
    </row>
    <row r="350" spans="2:25" s="2" customFormat="1" ht="33" customHeight="1" x14ac:dyDescent="0.25">
      <c r="B350" s="222"/>
      <c r="C350" s="223"/>
      <c r="D350" s="113" t="s">
        <v>8</v>
      </c>
      <c r="E350" s="113">
        <v>828</v>
      </c>
      <c r="F350" s="122" t="s">
        <v>46</v>
      </c>
      <c r="G350" s="122" t="s">
        <v>46</v>
      </c>
      <c r="H350" s="122" t="s">
        <v>954</v>
      </c>
      <c r="I350" s="122" t="s">
        <v>13</v>
      </c>
      <c r="J350" s="123" t="s">
        <v>317</v>
      </c>
      <c r="K350" s="176" t="s">
        <v>6</v>
      </c>
      <c r="L350" s="206"/>
      <c r="M350" s="215"/>
      <c r="N350" s="189"/>
      <c r="O350" s="189"/>
      <c r="P350" s="226"/>
      <c r="Q350" s="225"/>
      <c r="R350" s="189"/>
      <c r="S350" s="202"/>
      <c r="T350" s="201"/>
      <c r="U350" s="201"/>
      <c r="V350" s="200"/>
      <c r="W350" s="83"/>
      <c r="X350" s="207"/>
    </row>
    <row r="351" spans="2:25" s="2" customFormat="1" ht="39.75" customHeight="1" x14ac:dyDescent="0.25">
      <c r="B351" s="222" t="s">
        <v>1126</v>
      </c>
      <c r="C351" s="224" t="s">
        <v>711</v>
      </c>
      <c r="D351" s="113" t="s">
        <v>228</v>
      </c>
      <c r="E351" s="259" t="s">
        <v>148</v>
      </c>
      <c r="F351" s="259"/>
      <c r="G351" s="259"/>
      <c r="H351" s="259"/>
      <c r="I351" s="259"/>
      <c r="J351" s="112" t="s">
        <v>775</v>
      </c>
      <c r="K351" s="176" t="s">
        <v>149</v>
      </c>
      <c r="L351" s="117" t="s">
        <v>7</v>
      </c>
      <c r="M351" s="127">
        <v>76676</v>
      </c>
      <c r="N351" s="117">
        <v>28358</v>
      </c>
      <c r="O351" s="114" t="s">
        <v>7</v>
      </c>
      <c r="P351" s="129" t="s">
        <v>7</v>
      </c>
      <c r="Q351" s="36"/>
      <c r="R351" s="117">
        <v>28370</v>
      </c>
      <c r="S351" s="115">
        <f>R351/N351</f>
        <v>1.0004231610127654</v>
      </c>
      <c r="T351" s="125">
        <v>0.05</v>
      </c>
      <c r="U351" s="118" t="s">
        <v>19</v>
      </c>
      <c r="V351" s="112" t="s">
        <v>1525</v>
      </c>
      <c r="W351" s="83"/>
      <c r="X351" s="207"/>
    </row>
    <row r="352" spans="2:25" s="2" customFormat="1" ht="61.5" customHeight="1" x14ac:dyDescent="0.25">
      <c r="B352" s="222"/>
      <c r="C352" s="224"/>
      <c r="D352" s="113" t="s">
        <v>8</v>
      </c>
      <c r="E352" s="113">
        <v>828</v>
      </c>
      <c r="F352" s="122" t="s">
        <v>46</v>
      </c>
      <c r="G352" s="122" t="s">
        <v>10</v>
      </c>
      <c r="H352" s="122" t="s">
        <v>872</v>
      </c>
      <c r="I352" s="122" t="s">
        <v>13</v>
      </c>
      <c r="J352" s="123" t="s">
        <v>317</v>
      </c>
      <c r="K352" s="176" t="s">
        <v>6</v>
      </c>
      <c r="L352" s="117" t="s">
        <v>640</v>
      </c>
      <c r="M352" s="120">
        <v>125603.30000000002</v>
      </c>
      <c r="N352" s="114">
        <v>46794.1</v>
      </c>
      <c r="O352" s="114">
        <v>46794.1</v>
      </c>
      <c r="P352" s="129">
        <f>O352/N352</f>
        <v>1</v>
      </c>
      <c r="Q352" s="36"/>
      <c r="R352" s="114">
        <v>44861.540609999989</v>
      </c>
      <c r="S352" s="115">
        <f>R352/O352</f>
        <v>0.95870078941575942</v>
      </c>
      <c r="T352" s="118" t="s">
        <v>19</v>
      </c>
      <c r="U352" s="118" t="s">
        <v>19</v>
      </c>
      <c r="V352" s="112" t="s">
        <v>1494</v>
      </c>
      <c r="W352" s="83"/>
      <c r="X352" s="207"/>
    </row>
    <row r="353" spans="2:24" s="2" customFormat="1" ht="58.5" customHeight="1" x14ac:dyDescent="0.25">
      <c r="B353" s="222" t="s">
        <v>1127</v>
      </c>
      <c r="C353" s="224" t="s">
        <v>952</v>
      </c>
      <c r="D353" s="113" t="s">
        <v>228</v>
      </c>
      <c r="E353" s="259" t="s">
        <v>953</v>
      </c>
      <c r="F353" s="259"/>
      <c r="G353" s="259"/>
      <c r="H353" s="259"/>
      <c r="I353" s="259"/>
      <c r="J353" s="112" t="s">
        <v>775</v>
      </c>
      <c r="K353" s="176" t="s">
        <v>149</v>
      </c>
      <c r="L353" s="117" t="s">
        <v>7</v>
      </c>
      <c r="M353" s="127" t="s">
        <v>7</v>
      </c>
      <c r="N353" s="117">
        <v>48092</v>
      </c>
      <c r="O353" s="114" t="s">
        <v>7</v>
      </c>
      <c r="P353" s="129" t="s">
        <v>7</v>
      </c>
      <c r="Q353" s="36"/>
      <c r="R353" s="117">
        <v>48013</v>
      </c>
      <c r="S353" s="115">
        <f>R353/N353</f>
        <v>0.99835731514597026</v>
      </c>
      <c r="T353" s="125">
        <v>0.05</v>
      </c>
      <c r="U353" s="118" t="s">
        <v>19</v>
      </c>
      <c r="V353" s="112" t="s">
        <v>1520</v>
      </c>
      <c r="W353" s="83"/>
      <c r="X353" s="207"/>
    </row>
    <row r="354" spans="2:24" s="2" customFormat="1" ht="60.75" customHeight="1" x14ac:dyDescent="0.25">
      <c r="B354" s="222"/>
      <c r="C354" s="224"/>
      <c r="D354" s="113" t="s">
        <v>8</v>
      </c>
      <c r="E354" s="113">
        <v>828</v>
      </c>
      <c r="F354" s="122" t="s">
        <v>46</v>
      </c>
      <c r="G354" s="122" t="s">
        <v>10</v>
      </c>
      <c r="H354" s="122" t="s">
        <v>872</v>
      </c>
      <c r="I354" s="122" t="s">
        <v>13</v>
      </c>
      <c r="J354" s="123" t="s">
        <v>317</v>
      </c>
      <c r="K354" s="176" t="s">
        <v>6</v>
      </c>
      <c r="L354" s="117" t="s">
        <v>640</v>
      </c>
      <c r="M354" s="120" t="s">
        <v>7</v>
      </c>
      <c r="N354" s="114">
        <v>79356.7</v>
      </c>
      <c r="O354" s="114">
        <v>79356.7</v>
      </c>
      <c r="P354" s="129">
        <f>O354/N354</f>
        <v>1</v>
      </c>
      <c r="Q354" s="36"/>
      <c r="R354" s="114">
        <v>78930.884900000005</v>
      </c>
      <c r="S354" s="115">
        <f>R354/O354</f>
        <v>0.99463416321495235</v>
      </c>
      <c r="T354" s="118" t="s">
        <v>19</v>
      </c>
      <c r="U354" s="118" t="s">
        <v>19</v>
      </c>
      <c r="V354" s="112" t="s">
        <v>1494</v>
      </c>
      <c r="W354" s="83"/>
      <c r="X354" s="207"/>
    </row>
    <row r="355" spans="2:24" s="2" customFormat="1" ht="44.25" customHeight="1" x14ac:dyDescent="0.25">
      <c r="B355" s="222" t="s">
        <v>1128</v>
      </c>
      <c r="C355" s="223" t="s">
        <v>822</v>
      </c>
      <c r="D355" s="113" t="s">
        <v>228</v>
      </c>
      <c r="E355" s="204" t="s">
        <v>150</v>
      </c>
      <c r="F355" s="204"/>
      <c r="G355" s="204"/>
      <c r="H355" s="204"/>
      <c r="I355" s="204"/>
      <c r="J355" s="112" t="s">
        <v>381</v>
      </c>
      <c r="K355" s="176" t="s">
        <v>149</v>
      </c>
      <c r="L355" s="117" t="s">
        <v>7</v>
      </c>
      <c r="M355" s="127">
        <v>164052</v>
      </c>
      <c r="N355" s="117">
        <v>165163</v>
      </c>
      <c r="O355" s="114" t="s">
        <v>7</v>
      </c>
      <c r="P355" s="129" t="s">
        <v>7</v>
      </c>
      <c r="Q355" s="36"/>
      <c r="R355" s="117">
        <v>169092</v>
      </c>
      <c r="S355" s="115">
        <f>R355/N355</f>
        <v>1.0237886209381035</v>
      </c>
      <c r="T355" s="125">
        <v>0.05</v>
      </c>
      <c r="U355" s="118" t="s">
        <v>19</v>
      </c>
      <c r="V355" s="112" t="s">
        <v>1526</v>
      </c>
      <c r="W355" s="83"/>
      <c r="X355" s="207"/>
    </row>
    <row r="356" spans="2:24" s="2" customFormat="1" ht="56.25" customHeight="1" x14ac:dyDescent="0.25">
      <c r="B356" s="222"/>
      <c r="C356" s="223"/>
      <c r="D356" s="113" t="s">
        <v>8</v>
      </c>
      <c r="E356" s="113">
        <v>828</v>
      </c>
      <c r="F356" s="113" t="s">
        <v>46</v>
      </c>
      <c r="G356" s="113" t="s">
        <v>10</v>
      </c>
      <c r="H356" s="122" t="s">
        <v>872</v>
      </c>
      <c r="I356" s="113">
        <v>611</v>
      </c>
      <c r="J356" s="123" t="s">
        <v>317</v>
      </c>
      <c r="K356" s="174" t="s">
        <v>6</v>
      </c>
      <c r="L356" s="117" t="s">
        <v>640</v>
      </c>
      <c r="M356" s="114">
        <v>200635.7</v>
      </c>
      <c r="N356" s="114">
        <v>207676.5</v>
      </c>
      <c r="O356" s="114">
        <v>207676.5</v>
      </c>
      <c r="P356" s="129">
        <f>O356/N356</f>
        <v>1</v>
      </c>
      <c r="Q356" s="117"/>
      <c r="R356" s="114">
        <v>206345.68385</v>
      </c>
      <c r="S356" s="115">
        <f>R356/O356</f>
        <v>0.99359187895597234</v>
      </c>
      <c r="T356" s="125" t="s">
        <v>19</v>
      </c>
      <c r="U356" s="118" t="s">
        <v>19</v>
      </c>
      <c r="V356" s="112" t="s">
        <v>1494</v>
      </c>
      <c r="W356" s="83"/>
      <c r="X356" s="207"/>
    </row>
    <row r="357" spans="2:24" s="2" customFormat="1" ht="41.25" customHeight="1" x14ac:dyDescent="0.25">
      <c r="B357" s="222" t="s">
        <v>1129</v>
      </c>
      <c r="C357" s="224" t="s">
        <v>712</v>
      </c>
      <c r="D357" s="113" t="s">
        <v>228</v>
      </c>
      <c r="E357" s="204" t="s">
        <v>151</v>
      </c>
      <c r="F357" s="204"/>
      <c r="G357" s="204"/>
      <c r="H357" s="204"/>
      <c r="I357" s="204"/>
      <c r="J357" s="112" t="s">
        <v>381</v>
      </c>
      <c r="K357" s="176" t="s">
        <v>149</v>
      </c>
      <c r="L357" s="117" t="s">
        <v>7</v>
      </c>
      <c r="M357" s="127">
        <v>660731</v>
      </c>
      <c r="N357" s="117">
        <v>397938</v>
      </c>
      <c r="O357" s="114" t="s">
        <v>7</v>
      </c>
      <c r="P357" s="129" t="s">
        <v>7</v>
      </c>
      <c r="Q357" s="36"/>
      <c r="R357" s="117">
        <v>398333</v>
      </c>
      <c r="S357" s="115">
        <f>R357/N357</f>
        <v>1.0009926169403274</v>
      </c>
      <c r="T357" s="125">
        <v>0.05</v>
      </c>
      <c r="U357" s="118" t="s">
        <v>19</v>
      </c>
      <c r="V357" s="112" t="s">
        <v>1527</v>
      </c>
      <c r="W357" s="83"/>
      <c r="X357" s="207"/>
    </row>
    <row r="358" spans="2:24" s="2" customFormat="1" ht="59.25" customHeight="1" x14ac:dyDescent="0.25">
      <c r="B358" s="222"/>
      <c r="C358" s="224"/>
      <c r="D358" s="113" t="s">
        <v>8</v>
      </c>
      <c r="E358" s="113">
        <v>828</v>
      </c>
      <c r="F358" s="122" t="s">
        <v>46</v>
      </c>
      <c r="G358" s="122" t="s">
        <v>10</v>
      </c>
      <c r="H358" s="122" t="s">
        <v>872</v>
      </c>
      <c r="I358" s="122" t="s">
        <v>13</v>
      </c>
      <c r="J358" s="123" t="s">
        <v>317</v>
      </c>
      <c r="K358" s="176" t="s">
        <v>6</v>
      </c>
      <c r="L358" s="117" t="s">
        <v>640</v>
      </c>
      <c r="M358" s="120">
        <v>574675.6</v>
      </c>
      <c r="N358" s="114">
        <v>294951.40000000002</v>
      </c>
      <c r="O358" s="114">
        <v>294951.40000000002</v>
      </c>
      <c r="P358" s="129">
        <f>O358/N358</f>
        <v>1</v>
      </c>
      <c r="Q358" s="36"/>
      <c r="R358" s="114">
        <v>274633.96499999997</v>
      </c>
      <c r="S358" s="115">
        <f>R358/O358</f>
        <v>0.9311159906343891</v>
      </c>
      <c r="T358" s="118" t="s">
        <v>19</v>
      </c>
      <c r="U358" s="118" t="s">
        <v>19</v>
      </c>
      <c r="V358" s="112" t="s">
        <v>1494</v>
      </c>
      <c r="W358" s="83"/>
      <c r="X358" s="207"/>
    </row>
    <row r="359" spans="2:24" s="2" customFormat="1" ht="42" customHeight="1" x14ac:dyDescent="0.25">
      <c r="B359" s="222" t="s">
        <v>1130</v>
      </c>
      <c r="C359" s="223" t="s">
        <v>955</v>
      </c>
      <c r="D359" s="113" t="s">
        <v>228</v>
      </c>
      <c r="E359" s="204" t="s">
        <v>956</v>
      </c>
      <c r="F359" s="204"/>
      <c r="G359" s="204"/>
      <c r="H359" s="204"/>
      <c r="I359" s="204"/>
      <c r="J359" s="112" t="s">
        <v>381</v>
      </c>
      <c r="K359" s="174" t="s">
        <v>149</v>
      </c>
      <c r="L359" s="117" t="s">
        <v>7</v>
      </c>
      <c r="M359" s="117" t="s">
        <v>7</v>
      </c>
      <c r="N359" s="114">
        <v>327597</v>
      </c>
      <c r="O359" s="114" t="s">
        <v>7</v>
      </c>
      <c r="P359" s="115" t="s">
        <v>7</v>
      </c>
      <c r="Q359" s="117"/>
      <c r="R359" s="117">
        <v>329788</v>
      </c>
      <c r="S359" s="115">
        <f>R359/N359</f>
        <v>1.0066880954343294</v>
      </c>
      <c r="T359" s="125">
        <v>0.05</v>
      </c>
      <c r="U359" s="118" t="s">
        <v>19</v>
      </c>
      <c r="V359" s="112" t="s">
        <v>1513</v>
      </c>
      <c r="W359" s="83"/>
      <c r="X359" s="207"/>
    </row>
    <row r="360" spans="2:24" s="2" customFormat="1" ht="33" customHeight="1" x14ac:dyDescent="0.25">
      <c r="B360" s="222"/>
      <c r="C360" s="223"/>
      <c r="D360" s="113" t="s">
        <v>8</v>
      </c>
      <c r="E360" s="113">
        <v>828</v>
      </c>
      <c r="F360" s="122" t="s">
        <v>46</v>
      </c>
      <c r="G360" s="122" t="s">
        <v>10</v>
      </c>
      <c r="H360" s="122" t="s">
        <v>872</v>
      </c>
      <c r="I360" s="122" t="s">
        <v>13</v>
      </c>
      <c r="J360" s="123" t="s">
        <v>317</v>
      </c>
      <c r="K360" s="176" t="s">
        <v>6</v>
      </c>
      <c r="L360" s="206" t="s">
        <v>1209</v>
      </c>
      <c r="M360" s="215" t="s">
        <v>7</v>
      </c>
      <c r="N360" s="189">
        <v>360684.3</v>
      </c>
      <c r="O360" s="189">
        <v>360684.3</v>
      </c>
      <c r="P360" s="226">
        <f>O360/N360</f>
        <v>1</v>
      </c>
      <c r="Q360" s="225"/>
      <c r="R360" s="189">
        <v>363214.94290000002</v>
      </c>
      <c r="S360" s="202">
        <f>R360/O360</f>
        <v>1.0070162269330827</v>
      </c>
      <c r="T360" s="201" t="s">
        <v>19</v>
      </c>
      <c r="U360" s="201" t="s">
        <v>19</v>
      </c>
      <c r="V360" s="200" t="s">
        <v>465</v>
      </c>
      <c r="W360" s="83"/>
      <c r="X360" s="207"/>
    </row>
    <row r="361" spans="2:24" s="2" customFormat="1" ht="46.5" customHeight="1" x14ac:dyDescent="0.25">
      <c r="B361" s="222"/>
      <c r="C361" s="223"/>
      <c r="D361" s="113" t="s">
        <v>8</v>
      </c>
      <c r="E361" s="113">
        <v>828</v>
      </c>
      <c r="F361" s="122" t="s">
        <v>46</v>
      </c>
      <c r="G361" s="122" t="s">
        <v>46</v>
      </c>
      <c r="H361" s="122" t="s">
        <v>954</v>
      </c>
      <c r="I361" s="122" t="s">
        <v>13</v>
      </c>
      <c r="J361" s="123" t="s">
        <v>317</v>
      </c>
      <c r="K361" s="176" t="s">
        <v>6</v>
      </c>
      <c r="L361" s="206"/>
      <c r="M361" s="215"/>
      <c r="N361" s="189"/>
      <c r="O361" s="189"/>
      <c r="P361" s="226"/>
      <c r="Q361" s="225"/>
      <c r="R361" s="189"/>
      <c r="S361" s="202"/>
      <c r="T361" s="201"/>
      <c r="U361" s="201"/>
      <c r="V361" s="200"/>
      <c r="W361" s="83"/>
      <c r="X361" s="207"/>
    </row>
    <row r="362" spans="2:24" s="2" customFormat="1" ht="41.25" customHeight="1" x14ac:dyDescent="0.25">
      <c r="B362" s="222" t="s">
        <v>1131</v>
      </c>
      <c r="C362" s="223" t="s">
        <v>713</v>
      </c>
      <c r="D362" s="113" t="s">
        <v>228</v>
      </c>
      <c r="E362" s="204" t="s">
        <v>152</v>
      </c>
      <c r="F362" s="204"/>
      <c r="G362" s="204"/>
      <c r="H362" s="204"/>
      <c r="I362" s="204"/>
      <c r="J362" s="112" t="s">
        <v>381</v>
      </c>
      <c r="K362" s="176" t="s">
        <v>149</v>
      </c>
      <c r="L362" s="117" t="s">
        <v>7</v>
      </c>
      <c r="M362" s="127">
        <v>902332</v>
      </c>
      <c r="N362" s="117">
        <v>449245</v>
      </c>
      <c r="O362" s="114" t="s">
        <v>7</v>
      </c>
      <c r="P362" s="129" t="s">
        <v>7</v>
      </c>
      <c r="Q362" s="36"/>
      <c r="R362" s="117">
        <v>451773</v>
      </c>
      <c r="S362" s="115">
        <f>R362/N362</f>
        <v>1.005627219000768</v>
      </c>
      <c r="T362" s="125">
        <v>0.05</v>
      </c>
      <c r="U362" s="118" t="s">
        <v>19</v>
      </c>
      <c r="V362" s="112" t="s">
        <v>1528</v>
      </c>
      <c r="W362" s="83"/>
      <c r="X362" s="207"/>
    </row>
    <row r="363" spans="2:24" s="2" customFormat="1" ht="61.5" customHeight="1" x14ac:dyDescent="0.25">
      <c r="B363" s="222"/>
      <c r="C363" s="223"/>
      <c r="D363" s="113" t="s">
        <v>8</v>
      </c>
      <c r="E363" s="113">
        <v>828</v>
      </c>
      <c r="F363" s="122" t="s">
        <v>46</v>
      </c>
      <c r="G363" s="122" t="s">
        <v>10</v>
      </c>
      <c r="H363" s="122" t="s">
        <v>872</v>
      </c>
      <c r="I363" s="122" t="s">
        <v>13</v>
      </c>
      <c r="J363" s="123" t="s">
        <v>317</v>
      </c>
      <c r="K363" s="176" t="s">
        <v>6</v>
      </c>
      <c r="L363" s="117" t="s">
        <v>640</v>
      </c>
      <c r="M363" s="120">
        <v>776041.4</v>
      </c>
      <c r="N363" s="114">
        <v>292010.5</v>
      </c>
      <c r="O363" s="114">
        <v>292010.5</v>
      </c>
      <c r="P363" s="129">
        <f>O363/N363</f>
        <v>1</v>
      </c>
      <c r="Q363" s="128"/>
      <c r="R363" s="114">
        <v>278062.54748000001</v>
      </c>
      <c r="S363" s="115">
        <f>R363/O363</f>
        <v>0.9522347569008649</v>
      </c>
      <c r="T363" s="118" t="s">
        <v>19</v>
      </c>
      <c r="U363" s="118" t="s">
        <v>19</v>
      </c>
      <c r="V363" s="112" t="s">
        <v>1494</v>
      </c>
      <c r="W363" s="83"/>
      <c r="X363" s="207"/>
    </row>
    <row r="364" spans="2:24" s="2" customFormat="1" ht="39.75" customHeight="1" x14ac:dyDescent="0.25">
      <c r="B364" s="222" t="s">
        <v>1212</v>
      </c>
      <c r="C364" s="223" t="s">
        <v>957</v>
      </c>
      <c r="D364" s="113" t="s">
        <v>228</v>
      </c>
      <c r="E364" s="204" t="s">
        <v>958</v>
      </c>
      <c r="F364" s="204"/>
      <c r="G364" s="204"/>
      <c r="H364" s="204"/>
      <c r="I364" s="204"/>
      <c r="J364" s="112" t="s">
        <v>381</v>
      </c>
      <c r="K364" s="174" t="s">
        <v>149</v>
      </c>
      <c r="L364" s="117" t="s">
        <v>7</v>
      </c>
      <c r="M364" s="117" t="s">
        <v>7</v>
      </c>
      <c r="N364" s="114">
        <v>436065</v>
      </c>
      <c r="O364" s="114" t="s">
        <v>7</v>
      </c>
      <c r="P364" s="115" t="s">
        <v>7</v>
      </c>
      <c r="Q364" s="117"/>
      <c r="R364" s="117">
        <v>435097</v>
      </c>
      <c r="S364" s="115">
        <f>R364/N364</f>
        <v>0.99778014745508126</v>
      </c>
      <c r="T364" s="125">
        <v>0.05</v>
      </c>
      <c r="U364" s="118" t="s">
        <v>19</v>
      </c>
      <c r="V364" s="112" t="s">
        <v>1515</v>
      </c>
      <c r="W364" s="83"/>
      <c r="X364" s="207"/>
    </row>
    <row r="365" spans="2:24" s="2" customFormat="1" ht="38.25" customHeight="1" x14ac:dyDescent="0.25">
      <c r="B365" s="222"/>
      <c r="C365" s="223"/>
      <c r="D365" s="113" t="s">
        <v>8</v>
      </c>
      <c r="E365" s="113">
        <v>828</v>
      </c>
      <c r="F365" s="122" t="s">
        <v>46</v>
      </c>
      <c r="G365" s="122" t="s">
        <v>10</v>
      </c>
      <c r="H365" s="122" t="s">
        <v>872</v>
      </c>
      <c r="I365" s="122" t="s">
        <v>13</v>
      </c>
      <c r="J365" s="123" t="s">
        <v>317</v>
      </c>
      <c r="K365" s="176" t="s">
        <v>6</v>
      </c>
      <c r="L365" s="206" t="s">
        <v>1209</v>
      </c>
      <c r="M365" s="215" t="s">
        <v>7</v>
      </c>
      <c r="N365" s="189">
        <v>480892.5</v>
      </c>
      <c r="O365" s="189">
        <v>480892.5</v>
      </c>
      <c r="P365" s="226">
        <f>O365/N365</f>
        <v>1</v>
      </c>
      <c r="Q365" s="225"/>
      <c r="R365" s="189">
        <v>476099.88863</v>
      </c>
      <c r="S365" s="202">
        <f>R365/O365</f>
        <v>0.99003392365237552</v>
      </c>
      <c r="T365" s="201" t="s">
        <v>19</v>
      </c>
      <c r="U365" s="201" t="s">
        <v>19</v>
      </c>
      <c r="V365" s="200" t="s">
        <v>1494</v>
      </c>
      <c r="W365" s="83"/>
      <c r="X365" s="207"/>
    </row>
    <row r="366" spans="2:24" s="2" customFormat="1" ht="37.5" customHeight="1" x14ac:dyDescent="0.25">
      <c r="B366" s="222"/>
      <c r="C366" s="223"/>
      <c r="D366" s="113" t="s">
        <v>8</v>
      </c>
      <c r="E366" s="113">
        <v>828</v>
      </c>
      <c r="F366" s="122" t="s">
        <v>46</v>
      </c>
      <c r="G366" s="122" t="s">
        <v>46</v>
      </c>
      <c r="H366" s="122" t="s">
        <v>954</v>
      </c>
      <c r="I366" s="122" t="s">
        <v>13</v>
      </c>
      <c r="J366" s="123" t="s">
        <v>317</v>
      </c>
      <c r="K366" s="176" t="s">
        <v>6</v>
      </c>
      <c r="L366" s="206"/>
      <c r="M366" s="215"/>
      <c r="N366" s="189"/>
      <c r="O366" s="189"/>
      <c r="P366" s="226"/>
      <c r="Q366" s="225"/>
      <c r="R366" s="189"/>
      <c r="S366" s="202"/>
      <c r="T366" s="201"/>
      <c r="U366" s="201"/>
      <c r="V366" s="200"/>
      <c r="W366" s="83"/>
      <c r="X366" s="207"/>
    </row>
    <row r="367" spans="2:24" s="2" customFormat="1" ht="40.5" customHeight="1" x14ac:dyDescent="0.25">
      <c r="B367" s="222" t="s">
        <v>1213</v>
      </c>
      <c r="C367" s="224" t="s">
        <v>714</v>
      </c>
      <c r="D367" s="113" t="s">
        <v>228</v>
      </c>
      <c r="E367" s="204" t="s">
        <v>153</v>
      </c>
      <c r="F367" s="204"/>
      <c r="G367" s="204"/>
      <c r="H367" s="204"/>
      <c r="I367" s="204"/>
      <c r="J367" s="112" t="s">
        <v>381</v>
      </c>
      <c r="K367" s="174" t="s">
        <v>149</v>
      </c>
      <c r="L367" s="117" t="s">
        <v>7</v>
      </c>
      <c r="M367" s="117">
        <v>23822</v>
      </c>
      <c r="N367" s="117">
        <v>19241</v>
      </c>
      <c r="O367" s="117" t="s">
        <v>7</v>
      </c>
      <c r="P367" s="129" t="s">
        <v>7</v>
      </c>
      <c r="Q367" s="117"/>
      <c r="R367" s="117">
        <v>19030</v>
      </c>
      <c r="S367" s="115">
        <f>R367/N367</f>
        <v>0.98903383400031186</v>
      </c>
      <c r="T367" s="125">
        <v>0.05</v>
      </c>
      <c r="U367" s="118" t="s">
        <v>19</v>
      </c>
      <c r="V367" s="112" t="s">
        <v>1512</v>
      </c>
      <c r="W367" s="83"/>
      <c r="X367" s="207"/>
    </row>
    <row r="368" spans="2:24" s="2" customFormat="1" ht="61.5" customHeight="1" x14ac:dyDescent="0.25">
      <c r="B368" s="222"/>
      <c r="C368" s="224"/>
      <c r="D368" s="113" t="s">
        <v>8</v>
      </c>
      <c r="E368" s="113">
        <v>828</v>
      </c>
      <c r="F368" s="122" t="s">
        <v>46</v>
      </c>
      <c r="G368" s="122" t="s">
        <v>10</v>
      </c>
      <c r="H368" s="122" t="s">
        <v>872</v>
      </c>
      <c r="I368" s="122" t="s">
        <v>13</v>
      </c>
      <c r="J368" s="123" t="s">
        <v>317</v>
      </c>
      <c r="K368" s="176" t="s">
        <v>6</v>
      </c>
      <c r="L368" s="117" t="s">
        <v>640</v>
      </c>
      <c r="M368" s="120">
        <v>20884.8</v>
      </c>
      <c r="N368" s="114">
        <v>17374.599999999999</v>
      </c>
      <c r="O368" s="114">
        <v>17374.599999999999</v>
      </c>
      <c r="P368" s="129">
        <f>O368/N368</f>
        <v>1</v>
      </c>
      <c r="Q368" s="128"/>
      <c r="R368" s="114">
        <v>15562.466440000002</v>
      </c>
      <c r="S368" s="115">
        <f>R368/O368</f>
        <v>0.89570214220759059</v>
      </c>
      <c r="T368" s="118" t="s">
        <v>19</v>
      </c>
      <c r="U368" s="118" t="s">
        <v>19</v>
      </c>
      <c r="V368" s="112" t="s">
        <v>1494</v>
      </c>
      <c r="W368" s="83"/>
      <c r="X368" s="207"/>
    </row>
    <row r="369" spans="2:24" s="2" customFormat="1" ht="39.75" customHeight="1" x14ac:dyDescent="0.25">
      <c r="B369" s="222" t="s">
        <v>1231</v>
      </c>
      <c r="C369" s="224" t="s">
        <v>821</v>
      </c>
      <c r="D369" s="113" t="s">
        <v>228</v>
      </c>
      <c r="E369" s="204" t="s">
        <v>154</v>
      </c>
      <c r="F369" s="204"/>
      <c r="G369" s="204"/>
      <c r="H369" s="204"/>
      <c r="I369" s="204"/>
      <c r="J369" s="112" t="s">
        <v>381</v>
      </c>
      <c r="K369" s="174" t="s">
        <v>149</v>
      </c>
      <c r="L369" s="117" t="s">
        <v>7</v>
      </c>
      <c r="M369" s="117">
        <v>231572</v>
      </c>
      <c r="N369" s="117">
        <v>85055</v>
      </c>
      <c r="O369" s="117" t="s">
        <v>7</v>
      </c>
      <c r="P369" s="129" t="s">
        <v>7</v>
      </c>
      <c r="Q369" s="117"/>
      <c r="R369" s="117">
        <v>85067</v>
      </c>
      <c r="S369" s="115">
        <f>R369/N369</f>
        <v>1.0001410851801775</v>
      </c>
      <c r="T369" s="125">
        <v>0.05</v>
      </c>
      <c r="U369" s="118" t="s">
        <v>19</v>
      </c>
      <c r="V369" s="112" t="s">
        <v>1528</v>
      </c>
      <c r="W369" s="83"/>
      <c r="X369" s="207"/>
    </row>
    <row r="370" spans="2:24" s="2" customFormat="1" ht="60.75" customHeight="1" x14ac:dyDescent="0.25">
      <c r="B370" s="222"/>
      <c r="C370" s="224"/>
      <c r="D370" s="113" t="s">
        <v>8</v>
      </c>
      <c r="E370" s="113">
        <v>828</v>
      </c>
      <c r="F370" s="122" t="s">
        <v>46</v>
      </c>
      <c r="G370" s="122" t="s">
        <v>46</v>
      </c>
      <c r="H370" s="122" t="s">
        <v>872</v>
      </c>
      <c r="I370" s="122" t="s">
        <v>13</v>
      </c>
      <c r="J370" s="123" t="s">
        <v>317</v>
      </c>
      <c r="K370" s="176" t="s">
        <v>6</v>
      </c>
      <c r="L370" s="117" t="s">
        <v>640</v>
      </c>
      <c r="M370" s="120">
        <v>369397.2</v>
      </c>
      <c r="N370" s="114">
        <v>57991.3</v>
      </c>
      <c r="O370" s="114">
        <v>57991.3</v>
      </c>
      <c r="P370" s="115">
        <f>O370/N370</f>
        <v>1</v>
      </c>
      <c r="Q370" s="36"/>
      <c r="R370" s="114">
        <v>57467.515749999991</v>
      </c>
      <c r="S370" s="115">
        <f>R370/O370</f>
        <v>0.99096788225130306</v>
      </c>
      <c r="T370" s="118" t="s">
        <v>19</v>
      </c>
      <c r="U370" s="118" t="s">
        <v>19</v>
      </c>
      <c r="V370" s="112" t="s">
        <v>1494</v>
      </c>
      <c r="W370" s="83"/>
      <c r="X370" s="207"/>
    </row>
    <row r="371" spans="2:24" s="2" customFormat="1" ht="48.75" customHeight="1" x14ac:dyDescent="0.25">
      <c r="B371" s="222" t="s">
        <v>1232</v>
      </c>
      <c r="C371" s="223" t="s">
        <v>959</v>
      </c>
      <c r="D371" s="113" t="s">
        <v>228</v>
      </c>
      <c r="E371" s="204" t="s">
        <v>960</v>
      </c>
      <c r="F371" s="204"/>
      <c r="G371" s="204"/>
      <c r="H371" s="204"/>
      <c r="I371" s="204"/>
      <c r="J371" s="112" t="s">
        <v>381</v>
      </c>
      <c r="K371" s="174" t="s">
        <v>149</v>
      </c>
      <c r="L371" s="117" t="s">
        <v>7</v>
      </c>
      <c r="M371" s="117" t="s">
        <v>7</v>
      </c>
      <c r="N371" s="114">
        <v>143348</v>
      </c>
      <c r="O371" s="114" t="s">
        <v>7</v>
      </c>
      <c r="P371" s="115" t="s">
        <v>7</v>
      </c>
      <c r="Q371" s="117"/>
      <c r="R371" s="117">
        <v>144778</v>
      </c>
      <c r="S371" s="115">
        <f>R371/N371</f>
        <v>1.0099757234143483</v>
      </c>
      <c r="T371" s="125">
        <v>0.05</v>
      </c>
      <c r="U371" s="118" t="s">
        <v>19</v>
      </c>
      <c r="V371" s="112" t="s">
        <v>1514</v>
      </c>
      <c r="W371" s="83"/>
      <c r="X371" s="207"/>
    </row>
    <row r="372" spans="2:24" s="2" customFormat="1" ht="27.75" customHeight="1" x14ac:dyDescent="0.25">
      <c r="B372" s="222"/>
      <c r="C372" s="223"/>
      <c r="D372" s="113" t="s">
        <v>8</v>
      </c>
      <c r="E372" s="113">
        <v>828</v>
      </c>
      <c r="F372" s="122" t="s">
        <v>46</v>
      </c>
      <c r="G372" s="122" t="s">
        <v>10</v>
      </c>
      <c r="H372" s="122" t="s">
        <v>872</v>
      </c>
      <c r="I372" s="122" t="s">
        <v>13</v>
      </c>
      <c r="J372" s="123" t="s">
        <v>317</v>
      </c>
      <c r="K372" s="176" t="s">
        <v>6</v>
      </c>
      <c r="L372" s="206" t="s">
        <v>1209</v>
      </c>
      <c r="M372" s="215" t="s">
        <v>7</v>
      </c>
      <c r="N372" s="189">
        <v>318375.90000000002</v>
      </c>
      <c r="O372" s="189">
        <v>318375.90000000002</v>
      </c>
      <c r="P372" s="226">
        <f>O372/N372</f>
        <v>1</v>
      </c>
      <c r="Q372" s="225"/>
      <c r="R372" s="189">
        <v>307977.70337287098</v>
      </c>
      <c r="S372" s="202">
        <f>R372/O372</f>
        <v>0.96733987520057563</v>
      </c>
      <c r="T372" s="201" t="s">
        <v>19</v>
      </c>
      <c r="U372" s="201" t="s">
        <v>19</v>
      </c>
      <c r="V372" s="200" t="s">
        <v>1494</v>
      </c>
      <c r="W372" s="83"/>
      <c r="X372" s="207"/>
    </row>
    <row r="373" spans="2:24" s="2" customFormat="1" ht="67.5" customHeight="1" x14ac:dyDescent="0.25">
      <c r="B373" s="222"/>
      <c r="C373" s="223"/>
      <c r="D373" s="113" t="s">
        <v>8</v>
      </c>
      <c r="E373" s="113">
        <v>828</v>
      </c>
      <c r="F373" s="122" t="s">
        <v>46</v>
      </c>
      <c r="G373" s="122" t="s">
        <v>46</v>
      </c>
      <c r="H373" s="122" t="s">
        <v>954</v>
      </c>
      <c r="I373" s="122" t="s">
        <v>13</v>
      </c>
      <c r="J373" s="123" t="s">
        <v>317</v>
      </c>
      <c r="K373" s="176" t="s">
        <v>6</v>
      </c>
      <c r="L373" s="206"/>
      <c r="M373" s="215"/>
      <c r="N373" s="189"/>
      <c r="O373" s="189"/>
      <c r="P373" s="226"/>
      <c r="Q373" s="225"/>
      <c r="R373" s="189"/>
      <c r="S373" s="202"/>
      <c r="T373" s="201"/>
      <c r="U373" s="201"/>
      <c r="V373" s="200"/>
      <c r="W373" s="83"/>
      <c r="X373" s="207"/>
    </row>
    <row r="374" spans="2:24" s="2" customFormat="1" ht="42" customHeight="1" x14ac:dyDescent="0.25">
      <c r="B374" s="222" t="s">
        <v>1233</v>
      </c>
      <c r="C374" s="224" t="s">
        <v>715</v>
      </c>
      <c r="D374" s="113" t="s">
        <v>228</v>
      </c>
      <c r="E374" s="204" t="s">
        <v>155</v>
      </c>
      <c r="F374" s="204"/>
      <c r="G374" s="204"/>
      <c r="H374" s="204"/>
      <c r="I374" s="204"/>
      <c r="J374" s="112" t="s">
        <v>381</v>
      </c>
      <c r="K374" s="176" t="s">
        <v>149</v>
      </c>
      <c r="L374" s="117" t="s">
        <v>7</v>
      </c>
      <c r="M374" s="127">
        <v>101487</v>
      </c>
      <c r="N374" s="117">
        <v>98301</v>
      </c>
      <c r="O374" s="114" t="s">
        <v>7</v>
      </c>
      <c r="P374" s="115" t="s">
        <v>7</v>
      </c>
      <c r="Q374" s="36"/>
      <c r="R374" s="117">
        <v>98574</v>
      </c>
      <c r="S374" s="115">
        <f>R374/N374</f>
        <v>1.0027771843623157</v>
      </c>
      <c r="T374" s="125">
        <v>0.05</v>
      </c>
      <c r="U374" s="118" t="s">
        <v>19</v>
      </c>
      <c r="V374" s="112" t="s">
        <v>1529</v>
      </c>
      <c r="W374" s="83"/>
      <c r="X374" s="188">
        <v>11</v>
      </c>
    </row>
    <row r="375" spans="2:24" s="2" customFormat="1" ht="57.75" customHeight="1" x14ac:dyDescent="0.25">
      <c r="B375" s="222"/>
      <c r="C375" s="224"/>
      <c r="D375" s="113" t="s">
        <v>8</v>
      </c>
      <c r="E375" s="113">
        <v>828</v>
      </c>
      <c r="F375" s="122" t="s">
        <v>46</v>
      </c>
      <c r="G375" s="122" t="s">
        <v>10</v>
      </c>
      <c r="H375" s="122" t="s">
        <v>872</v>
      </c>
      <c r="I375" s="122" t="s">
        <v>13</v>
      </c>
      <c r="J375" s="123" t="s">
        <v>317</v>
      </c>
      <c r="K375" s="176" t="s">
        <v>6</v>
      </c>
      <c r="L375" s="117" t="s">
        <v>640</v>
      </c>
      <c r="M375" s="120">
        <v>72411.200000000026</v>
      </c>
      <c r="N375" s="114">
        <v>72122.3</v>
      </c>
      <c r="O375" s="114">
        <v>72122.3</v>
      </c>
      <c r="P375" s="115">
        <f>O375/N375</f>
        <v>1</v>
      </c>
      <c r="Q375" s="36"/>
      <c r="R375" s="114">
        <v>66122.272240000006</v>
      </c>
      <c r="S375" s="115">
        <f>R375/O375</f>
        <v>0.91680759265858136</v>
      </c>
      <c r="T375" s="118" t="s">
        <v>19</v>
      </c>
      <c r="U375" s="118" t="s">
        <v>19</v>
      </c>
      <c r="V375" s="112" t="s">
        <v>1494</v>
      </c>
      <c r="W375" s="83"/>
      <c r="X375" s="188"/>
    </row>
    <row r="376" spans="2:24" s="2" customFormat="1" ht="40.5" customHeight="1" x14ac:dyDescent="0.25">
      <c r="B376" s="222" t="s">
        <v>1234</v>
      </c>
      <c r="C376" s="223" t="s">
        <v>961</v>
      </c>
      <c r="D376" s="113" t="s">
        <v>228</v>
      </c>
      <c r="E376" s="204" t="s">
        <v>1565</v>
      </c>
      <c r="F376" s="204"/>
      <c r="G376" s="204"/>
      <c r="H376" s="204"/>
      <c r="I376" s="204"/>
      <c r="J376" s="112" t="s">
        <v>793</v>
      </c>
      <c r="K376" s="174" t="s">
        <v>45</v>
      </c>
      <c r="L376" s="117" t="s">
        <v>7</v>
      </c>
      <c r="M376" s="117">
        <v>11738</v>
      </c>
      <c r="N376" s="117">
        <v>11738</v>
      </c>
      <c r="O376" s="117" t="s">
        <v>7</v>
      </c>
      <c r="P376" s="129" t="s">
        <v>7</v>
      </c>
      <c r="Q376" s="117"/>
      <c r="R376" s="117">
        <v>11774</v>
      </c>
      <c r="S376" s="115">
        <f>R376/N376</f>
        <v>1.0030669620037485</v>
      </c>
      <c r="T376" s="125">
        <v>0.05</v>
      </c>
      <c r="U376" s="118" t="s">
        <v>19</v>
      </c>
      <c r="V376" s="112" t="s">
        <v>1523</v>
      </c>
      <c r="W376" s="83"/>
      <c r="X376" s="188"/>
    </row>
    <row r="377" spans="2:24" s="2" customFormat="1" ht="23.25" customHeight="1" x14ac:dyDescent="0.25">
      <c r="B377" s="222"/>
      <c r="C377" s="223"/>
      <c r="D377" s="113" t="s">
        <v>8</v>
      </c>
      <c r="E377" s="113">
        <v>828</v>
      </c>
      <c r="F377" s="122" t="s">
        <v>46</v>
      </c>
      <c r="G377" s="122" t="s">
        <v>10</v>
      </c>
      <c r="H377" s="122" t="s">
        <v>872</v>
      </c>
      <c r="I377" s="122" t="s">
        <v>13</v>
      </c>
      <c r="J377" s="123" t="s">
        <v>317</v>
      </c>
      <c r="K377" s="176" t="s">
        <v>6</v>
      </c>
      <c r="L377" s="206" t="s">
        <v>1209</v>
      </c>
      <c r="M377" s="215">
        <v>123846.79999999999</v>
      </c>
      <c r="N377" s="189">
        <v>126424.5</v>
      </c>
      <c r="O377" s="189">
        <v>126424.5</v>
      </c>
      <c r="P377" s="226">
        <f>O377/N377</f>
        <v>1</v>
      </c>
      <c r="Q377" s="225"/>
      <c r="R377" s="189">
        <v>133208.81555</v>
      </c>
      <c r="S377" s="202">
        <f>R377/O377</f>
        <v>1.0536629810677518</v>
      </c>
      <c r="T377" s="201" t="s">
        <v>19</v>
      </c>
      <c r="U377" s="201" t="s">
        <v>19</v>
      </c>
      <c r="V377" s="200" t="s">
        <v>465</v>
      </c>
      <c r="W377" s="83"/>
      <c r="X377" s="188"/>
    </row>
    <row r="378" spans="2:24" s="2" customFormat="1" ht="21.75" customHeight="1" x14ac:dyDescent="0.25">
      <c r="B378" s="222"/>
      <c r="C378" s="223"/>
      <c r="D378" s="113" t="s">
        <v>8</v>
      </c>
      <c r="E378" s="113">
        <v>828</v>
      </c>
      <c r="F378" s="122" t="s">
        <v>46</v>
      </c>
      <c r="G378" s="122" t="s">
        <v>46</v>
      </c>
      <c r="H378" s="122" t="s">
        <v>954</v>
      </c>
      <c r="I378" s="122" t="s">
        <v>13</v>
      </c>
      <c r="J378" s="123" t="s">
        <v>317</v>
      </c>
      <c r="K378" s="176" t="s">
        <v>6</v>
      </c>
      <c r="L378" s="206"/>
      <c r="M378" s="215"/>
      <c r="N378" s="189"/>
      <c r="O378" s="189"/>
      <c r="P378" s="226"/>
      <c r="Q378" s="225"/>
      <c r="R378" s="189"/>
      <c r="S378" s="202"/>
      <c r="T378" s="201"/>
      <c r="U378" s="201"/>
      <c r="V378" s="200"/>
      <c r="W378" s="83"/>
      <c r="X378" s="188"/>
    </row>
    <row r="379" spans="2:24" s="2" customFormat="1" ht="55.5" customHeight="1" x14ac:dyDescent="0.25">
      <c r="B379" s="222" t="s">
        <v>1235</v>
      </c>
      <c r="C379" s="223" t="s">
        <v>962</v>
      </c>
      <c r="D379" s="113" t="s">
        <v>228</v>
      </c>
      <c r="E379" s="204" t="s">
        <v>716</v>
      </c>
      <c r="F379" s="204"/>
      <c r="G379" s="204"/>
      <c r="H379" s="204"/>
      <c r="I379" s="204"/>
      <c r="J379" s="112" t="s">
        <v>717</v>
      </c>
      <c r="K379" s="176" t="s">
        <v>45</v>
      </c>
      <c r="L379" s="117" t="s">
        <v>7</v>
      </c>
      <c r="M379" s="127">
        <v>16900</v>
      </c>
      <c r="N379" s="117">
        <v>16900</v>
      </c>
      <c r="O379" s="114" t="s">
        <v>7</v>
      </c>
      <c r="P379" s="129" t="s">
        <v>7</v>
      </c>
      <c r="Q379" s="36"/>
      <c r="R379" s="117">
        <v>17289</v>
      </c>
      <c r="S379" s="115">
        <f>R379/N379</f>
        <v>1.02301775147929</v>
      </c>
      <c r="T379" s="125">
        <v>0.05</v>
      </c>
      <c r="U379" s="118" t="s">
        <v>19</v>
      </c>
      <c r="V379" s="112" t="s">
        <v>1520</v>
      </c>
      <c r="W379" s="83"/>
      <c r="X379" s="188"/>
    </row>
    <row r="380" spans="2:24" s="2" customFormat="1" ht="27" customHeight="1" x14ac:dyDescent="0.25">
      <c r="B380" s="222"/>
      <c r="C380" s="223"/>
      <c r="D380" s="113" t="s">
        <v>8</v>
      </c>
      <c r="E380" s="113">
        <v>828</v>
      </c>
      <c r="F380" s="122" t="s">
        <v>46</v>
      </c>
      <c r="G380" s="122" t="s">
        <v>46</v>
      </c>
      <c r="H380" s="122" t="s">
        <v>872</v>
      </c>
      <c r="I380" s="122" t="s">
        <v>13</v>
      </c>
      <c r="J380" s="123" t="s">
        <v>317</v>
      </c>
      <c r="K380" s="176" t="s">
        <v>6</v>
      </c>
      <c r="L380" s="117" t="s">
        <v>640</v>
      </c>
      <c r="M380" s="215">
        <v>170906.39999999997</v>
      </c>
      <c r="N380" s="189">
        <v>174558.5</v>
      </c>
      <c r="O380" s="189">
        <v>174558.5</v>
      </c>
      <c r="P380" s="226">
        <f>O380/N380</f>
        <v>1</v>
      </c>
      <c r="Q380" s="225"/>
      <c r="R380" s="189">
        <v>184071.97774</v>
      </c>
      <c r="S380" s="202">
        <f>R380/O380</f>
        <v>1.0545002262278835</v>
      </c>
      <c r="T380" s="201" t="s">
        <v>19</v>
      </c>
      <c r="U380" s="201" t="s">
        <v>19</v>
      </c>
      <c r="V380" s="200" t="s">
        <v>465</v>
      </c>
      <c r="W380" s="83"/>
      <c r="X380" s="188"/>
    </row>
    <row r="381" spans="2:24" s="2" customFormat="1" ht="22.5" customHeight="1" x14ac:dyDescent="0.25">
      <c r="B381" s="222"/>
      <c r="C381" s="223"/>
      <c r="D381" s="113" t="s">
        <v>8</v>
      </c>
      <c r="E381" s="113">
        <v>828</v>
      </c>
      <c r="F381" s="122" t="s">
        <v>46</v>
      </c>
      <c r="G381" s="122" t="s">
        <v>46</v>
      </c>
      <c r="H381" s="122" t="s">
        <v>954</v>
      </c>
      <c r="I381" s="122" t="s">
        <v>13</v>
      </c>
      <c r="J381" s="123" t="s">
        <v>317</v>
      </c>
      <c r="K381" s="176" t="s">
        <v>6</v>
      </c>
      <c r="L381" s="117" t="s">
        <v>640</v>
      </c>
      <c r="M381" s="215"/>
      <c r="N381" s="189"/>
      <c r="O381" s="189"/>
      <c r="P381" s="226"/>
      <c r="Q381" s="225"/>
      <c r="R381" s="189"/>
      <c r="S381" s="202"/>
      <c r="T381" s="201"/>
      <c r="U381" s="201"/>
      <c r="V381" s="200"/>
      <c r="W381" s="83"/>
      <c r="X381" s="188"/>
    </row>
    <row r="382" spans="2:24" s="2" customFormat="1" ht="62.25" customHeight="1" x14ac:dyDescent="0.25">
      <c r="B382" s="222" t="s">
        <v>1236</v>
      </c>
      <c r="C382" s="223" t="s">
        <v>963</v>
      </c>
      <c r="D382" s="113" t="s">
        <v>228</v>
      </c>
      <c r="E382" s="204" t="s">
        <v>606</v>
      </c>
      <c r="F382" s="204"/>
      <c r="G382" s="204"/>
      <c r="H382" s="204"/>
      <c r="I382" s="204"/>
      <c r="J382" s="112" t="s">
        <v>776</v>
      </c>
      <c r="K382" s="174" t="s">
        <v>45</v>
      </c>
      <c r="L382" s="117" t="s">
        <v>7</v>
      </c>
      <c r="M382" s="117">
        <v>20500</v>
      </c>
      <c r="N382" s="117">
        <v>20500</v>
      </c>
      <c r="O382" s="117" t="s">
        <v>7</v>
      </c>
      <c r="P382" s="129" t="s">
        <v>7</v>
      </c>
      <c r="Q382" s="117"/>
      <c r="R382" s="117">
        <v>20977</v>
      </c>
      <c r="S382" s="115">
        <f>R382/N382</f>
        <v>1.0232682926829268</v>
      </c>
      <c r="T382" s="125" t="s">
        <v>19</v>
      </c>
      <c r="U382" s="118" t="s">
        <v>19</v>
      </c>
      <c r="V382" s="112" t="s">
        <v>1520</v>
      </c>
      <c r="W382" s="83"/>
      <c r="X382" s="188"/>
    </row>
    <row r="383" spans="2:24" s="2" customFormat="1" ht="37.5" customHeight="1" x14ac:dyDescent="0.25">
      <c r="B383" s="222"/>
      <c r="C383" s="223"/>
      <c r="D383" s="113" t="s">
        <v>8</v>
      </c>
      <c r="E383" s="113">
        <v>828</v>
      </c>
      <c r="F383" s="122" t="s">
        <v>46</v>
      </c>
      <c r="G383" s="122" t="s">
        <v>10</v>
      </c>
      <c r="H383" s="122" t="s">
        <v>872</v>
      </c>
      <c r="I383" s="122" t="s">
        <v>13</v>
      </c>
      <c r="J383" s="123" t="s">
        <v>317</v>
      </c>
      <c r="K383" s="176" t="s">
        <v>6</v>
      </c>
      <c r="L383" s="117" t="s">
        <v>640</v>
      </c>
      <c r="M383" s="215">
        <v>17278.5</v>
      </c>
      <c r="N383" s="189">
        <v>17690.599999999999</v>
      </c>
      <c r="O383" s="189">
        <v>17690.599999999999</v>
      </c>
      <c r="P383" s="202">
        <f>O383/N383</f>
        <v>1</v>
      </c>
      <c r="Q383" s="225"/>
      <c r="R383" s="189">
        <v>18454.916390000002</v>
      </c>
      <c r="S383" s="202">
        <f>R383/O383</f>
        <v>1.043204661797791</v>
      </c>
      <c r="T383" s="201" t="s">
        <v>19</v>
      </c>
      <c r="U383" s="201" t="s">
        <v>19</v>
      </c>
      <c r="V383" s="200" t="s">
        <v>465</v>
      </c>
      <c r="W383" s="83"/>
      <c r="X383" s="188"/>
    </row>
    <row r="384" spans="2:24" s="2" customFormat="1" ht="37.5" customHeight="1" x14ac:dyDescent="0.25">
      <c r="B384" s="222"/>
      <c r="C384" s="223"/>
      <c r="D384" s="113" t="s">
        <v>8</v>
      </c>
      <c r="E384" s="113">
        <v>828</v>
      </c>
      <c r="F384" s="122" t="s">
        <v>46</v>
      </c>
      <c r="G384" s="122" t="s">
        <v>46</v>
      </c>
      <c r="H384" s="122" t="s">
        <v>954</v>
      </c>
      <c r="I384" s="122" t="s">
        <v>13</v>
      </c>
      <c r="J384" s="123" t="s">
        <v>317</v>
      </c>
      <c r="K384" s="176" t="s">
        <v>6</v>
      </c>
      <c r="L384" s="117" t="s">
        <v>640</v>
      </c>
      <c r="M384" s="215"/>
      <c r="N384" s="189"/>
      <c r="O384" s="189"/>
      <c r="P384" s="202"/>
      <c r="Q384" s="225"/>
      <c r="R384" s="189"/>
      <c r="S384" s="202"/>
      <c r="T384" s="201"/>
      <c r="U384" s="201"/>
      <c r="V384" s="200"/>
      <c r="W384" s="83"/>
      <c r="X384" s="188"/>
    </row>
    <row r="385" spans="2:24" s="2" customFormat="1" ht="39.75" customHeight="1" x14ac:dyDescent="0.25">
      <c r="B385" s="222" t="s">
        <v>1237</v>
      </c>
      <c r="C385" s="224" t="s">
        <v>964</v>
      </c>
      <c r="D385" s="113" t="s">
        <v>228</v>
      </c>
      <c r="E385" s="204" t="s">
        <v>156</v>
      </c>
      <c r="F385" s="204"/>
      <c r="G385" s="204"/>
      <c r="H385" s="204"/>
      <c r="I385" s="204"/>
      <c r="J385" s="112" t="s">
        <v>381</v>
      </c>
      <c r="K385" s="176" t="s">
        <v>149</v>
      </c>
      <c r="L385" s="117" t="s">
        <v>7</v>
      </c>
      <c r="M385" s="127">
        <v>102198</v>
      </c>
      <c r="N385" s="117">
        <v>101854</v>
      </c>
      <c r="O385" s="114" t="s">
        <v>7</v>
      </c>
      <c r="P385" s="115" t="s">
        <v>7</v>
      </c>
      <c r="Q385" s="128"/>
      <c r="R385" s="117">
        <v>101596</v>
      </c>
      <c r="S385" s="115">
        <f>R385/N385</f>
        <v>0.99746696251497247</v>
      </c>
      <c r="T385" s="125">
        <v>0.05</v>
      </c>
      <c r="U385" s="118" t="s">
        <v>19</v>
      </c>
      <c r="V385" s="112" t="s">
        <v>1530</v>
      </c>
      <c r="W385" s="83"/>
      <c r="X385" s="188"/>
    </row>
    <row r="386" spans="2:24" s="2" customFormat="1" ht="60" customHeight="1" x14ac:dyDescent="0.25">
      <c r="B386" s="222"/>
      <c r="C386" s="224"/>
      <c r="D386" s="113" t="s">
        <v>8</v>
      </c>
      <c r="E386" s="113">
        <v>828</v>
      </c>
      <c r="F386" s="113" t="s">
        <v>46</v>
      </c>
      <c r="G386" s="113" t="s">
        <v>10</v>
      </c>
      <c r="H386" s="113" t="s">
        <v>872</v>
      </c>
      <c r="I386" s="122" t="s">
        <v>13</v>
      </c>
      <c r="J386" s="123" t="s">
        <v>317</v>
      </c>
      <c r="K386" s="174" t="s">
        <v>6</v>
      </c>
      <c r="L386" s="117" t="s">
        <v>640</v>
      </c>
      <c r="M386" s="120">
        <v>75355.60000000002</v>
      </c>
      <c r="N386" s="114">
        <v>77114.100000000006</v>
      </c>
      <c r="O386" s="114">
        <v>77114.100000000006</v>
      </c>
      <c r="P386" s="115">
        <f>O386/N386</f>
        <v>1</v>
      </c>
      <c r="Q386" s="117"/>
      <c r="R386" s="117">
        <v>73574.56750424295</v>
      </c>
      <c r="S386" s="115">
        <f>R386/O386</f>
        <v>0.95410006087398991</v>
      </c>
      <c r="T386" s="118" t="s">
        <v>19</v>
      </c>
      <c r="U386" s="118" t="s">
        <v>19</v>
      </c>
      <c r="V386" s="112" t="s">
        <v>1494</v>
      </c>
      <c r="W386" s="83"/>
      <c r="X386" s="188"/>
    </row>
    <row r="387" spans="2:24" s="2" customFormat="1" ht="44.25" customHeight="1" x14ac:dyDescent="0.25">
      <c r="B387" s="222" t="s">
        <v>1238</v>
      </c>
      <c r="C387" s="224" t="s">
        <v>965</v>
      </c>
      <c r="D387" s="113" t="s">
        <v>228</v>
      </c>
      <c r="E387" s="204" t="s">
        <v>561</v>
      </c>
      <c r="F387" s="204"/>
      <c r="G387" s="204"/>
      <c r="H387" s="204"/>
      <c r="I387" s="204"/>
      <c r="J387" s="112" t="s">
        <v>381</v>
      </c>
      <c r="K387" s="176" t="s">
        <v>149</v>
      </c>
      <c r="L387" s="117" t="s">
        <v>7</v>
      </c>
      <c r="M387" s="127">
        <v>18731</v>
      </c>
      <c r="N387" s="117">
        <v>18731</v>
      </c>
      <c r="O387" s="114" t="s">
        <v>7</v>
      </c>
      <c r="P387" s="115" t="s">
        <v>7</v>
      </c>
      <c r="Q387" s="128"/>
      <c r="R387" s="117">
        <v>18522</v>
      </c>
      <c r="S387" s="115">
        <f>R387/N387</f>
        <v>0.98884202658694142</v>
      </c>
      <c r="T387" s="125">
        <v>0.05</v>
      </c>
      <c r="U387" s="118" t="s">
        <v>19</v>
      </c>
      <c r="V387" s="112" t="s">
        <v>1531</v>
      </c>
      <c r="W387" s="83"/>
      <c r="X387" s="188"/>
    </row>
    <row r="388" spans="2:24" s="2" customFormat="1" ht="61.5" customHeight="1" x14ac:dyDescent="0.25">
      <c r="B388" s="222"/>
      <c r="C388" s="224"/>
      <c r="D388" s="113" t="s">
        <v>8</v>
      </c>
      <c r="E388" s="113">
        <v>828</v>
      </c>
      <c r="F388" s="122" t="s">
        <v>46</v>
      </c>
      <c r="G388" s="122" t="s">
        <v>10</v>
      </c>
      <c r="H388" s="122" t="s">
        <v>872</v>
      </c>
      <c r="I388" s="122" t="s">
        <v>13</v>
      </c>
      <c r="J388" s="123" t="s">
        <v>317</v>
      </c>
      <c r="K388" s="176" t="s">
        <v>6</v>
      </c>
      <c r="L388" s="117" t="s">
        <v>640</v>
      </c>
      <c r="M388" s="120">
        <v>15314.500000000004</v>
      </c>
      <c r="N388" s="114">
        <v>15775.7</v>
      </c>
      <c r="O388" s="114">
        <v>15775.7</v>
      </c>
      <c r="P388" s="115">
        <f>O388/N388</f>
        <v>1</v>
      </c>
      <c r="Q388" s="128"/>
      <c r="R388" s="114">
        <v>13096.563490910399</v>
      </c>
      <c r="S388" s="115">
        <f>R388/O388</f>
        <v>0.83017320885351509</v>
      </c>
      <c r="T388" s="118" t="s">
        <v>19</v>
      </c>
      <c r="U388" s="118" t="s">
        <v>19</v>
      </c>
      <c r="V388" s="112" t="s">
        <v>1494</v>
      </c>
      <c r="W388" s="83"/>
      <c r="X388" s="188"/>
    </row>
    <row r="389" spans="2:24" s="2" customFormat="1" ht="47.25" customHeight="1" x14ac:dyDescent="0.25">
      <c r="B389" s="222" t="s">
        <v>1239</v>
      </c>
      <c r="C389" s="224" t="s">
        <v>1215</v>
      </c>
      <c r="D389" s="113" t="s">
        <v>228</v>
      </c>
      <c r="E389" s="204" t="s">
        <v>1214</v>
      </c>
      <c r="F389" s="204"/>
      <c r="G389" s="204"/>
      <c r="H389" s="204"/>
      <c r="I389" s="204"/>
      <c r="J389" s="112" t="s">
        <v>788</v>
      </c>
      <c r="K389" s="176" t="s">
        <v>149</v>
      </c>
      <c r="L389" s="117" t="s">
        <v>7</v>
      </c>
      <c r="M389" s="127">
        <v>37666</v>
      </c>
      <c r="N389" s="117">
        <v>37725</v>
      </c>
      <c r="O389" s="114" t="s">
        <v>7</v>
      </c>
      <c r="P389" s="115" t="s">
        <v>7</v>
      </c>
      <c r="Q389" s="128"/>
      <c r="R389" s="117">
        <v>37570</v>
      </c>
      <c r="S389" s="115">
        <f>R389/N389</f>
        <v>0.99589131875414183</v>
      </c>
      <c r="T389" s="125">
        <v>0.05</v>
      </c>
      <c r="U389" s="118" t="s">
        <v>19</v>
      </c>
      <c r="V389" s="112" t="s">
        <v>1532</v>
      </c>
      <c r="W389" s="83"/>
      <c r="X389" s="188"/>
    </row>
    <row r="390" spans="2:24" s="2" customFormat="1" ht="60.75" customHeight="1" x14ac:dyDescent="0.25">
      <c r="B390" s="222"/>
      <c r="C390" s="224"/>
      <c r="D390" s="113" t="s">
        <v>8</v>
      </c>
      <c r="E390" s="113">
        <v>828</v>
      </c>
      <c r="F390" s="113" t="s">
        <v>46</v>
      </c>
      <c r="G390" s="113" t="s">
        <v>10</v>
      </c>
      <c r="H390" s="113" t="s">
        <v>872</v>
      </c>
      <c r="I390" s="122" t="s">
        <v>13</v>
      </c>
      <c r="J390" s="123" t="s">
        <v>317</v>
      </c>
      <c r="K390" s="174" t="s">
        <v>6</v>
      </c>
      <c r="L390" s="117" t="s">
        <v>640</v>
      </c>
      <c r="M390" s="117">
        <v>94094.200000000041</v>
      </c>
      <c r="N390" s="117">
        <v>96203.3</v>
      </c>
      <c r="O390" s="117">
        <v>96203.3</v>
      </c>
      <c r="P390" s="115">
        <f>O390/N390</f>
        <v>1</v>
      </c>
      <c r="Q390" s="117"/>
      <c r="R390" s="117">
        <v>90804.437139999995</v>
      </c>
      <c r="S390" s="115">
        <f>R390/O390</f>
        <v>0.94388068953975579</v>
      </c>
      <c r="T390" s="118" t="s">
        <v>19</v>
      </c>
      <c r="U390" s="118" t="s">
        <v>19</v>
      </c>
      <c r="V390" s="112" t="s">
        <v>1494</v>
      </c>
      <c r="W390" s="83"/>
      <c r="X390" s="188"/>
    </row>
    <row r="391" spans="2:24" s="2" customFormat="1" ht="40.5" customHeight="1" x14ac:dyDescent="0.25">
      <c r="B391" s="222" t="s">
        <v>1240</v>
      </c>
      <c r="C391" s="224" t="s">
        <v>718</v>
      </c>
      <c r="D391" s="113" t="s">
        <v>228</v>
      </c>
      <c r="E391" s="204" t="s">
        <v>157</v>
      </c>
      <c r="F391" s="204"/>
      <c r="G391" s="204"/>
      <c r="H391" s="204"/>
      <c r="I391" s="204"/>
      <c r="J391" s="112" t="s">
        <v>206</v>
      </c>
      <c r="K391" s="176" t="s">
        <v>45</v>
      </c>
      <c r="L391" s="117" t="s">
        <v>7</v>
      </c>
      <c r="M391" s="127">
        <v>1469580</v>
      </c>
      <c r="N391" s="117">
        <v>1496787</v>
      </c>
      <c r="O391" s="114" t="s">
        <v>7</v>
      </c>
      <c r="P391" s="115" t="s">
        <v>7</v>
      </c>
      <c r="Q391" s="128"/>
      <c r="R391" s="117">
        <v>1523519</v>
      </c>
      <c r="S391" s="115">
        <f>R391/N391</f>
        <v>1.0178595885720547</v>
      </c>
      <c r="T391" s="125">
        <v>0.05</v>
      </c>
      <c r="U391" s="118" t="s">
        <v>19</v>
      </c>
      <c r="V391" s="112" t="s">
        <v>1533</v>
      </c>
      <c r="W391" s="83"/>
      <c r="X391" s="188"/>
    </row>
    <row r="392" spans="2:24" s="2" customFormat="1" ht="24" customHeight="1" x14ac:dyDescent="0.25">
      <c r="B392" s="222"/>
      <c r="C392" s="224"/>
      <c r="D392" s="113" t="s">
        <v>8</v>
      </c>
      <c r="E392" s="113">
        <v>828</v>
      </c>
      <c r="F392" s="122" t="s">
        <v>46</v>
      </c>
      <c r="G392" s="122" t="s">
        <v>10</v>
      </c>
      <c r="H392" s="122" t="s">
        <v>872</v>
      </c>
      <c r="I392" s="122" t="s">
        <v>13</v>
      </c>
      <c r="J392" s="123" t="s">
        <v>317</v>
      </c>
      <c r="K392" s="176" t="s">
        <v>6</v>
      </c>
      <c r="L392" s="117" t="s">
        <v>640</v>
      </c>
      <c r="M392" s="215">
        <v>280691.8</v>
      </c>
      <c r="N392" s="189">
        <v>296531.09999999998</v>
      </c>
      <c r="O392" s="189">
        <v>296531.09999999998</v>
      </c>
      <c r="P392" s="202">
        <f>O392/N392</f>
        <v>1</v>
      </c>
      <c r="Q392" s="225"/>
      <c r="R392" s="189">
        <v>288606.09999999998</v>
      </c>
      <c r="S392" s="202">
        <f>R392/O392</f>
        <v>0.97327430411177784</v>
      </c>
      <c r="T392" s="201" t="s">
        <v>19</v>
      </c>
      <c r="U392" s="201" t="s">
        <v>19</v>
      </c>
      <c r="V392" s="200" t="s">
        <v>1494</v>
      </c>
      <c r="W392" s="83"/>
      <c r="X392" s="188"/>
    </row>
    <row r="393" spans="2:24" s="2" customFormat="1" ht="24" customHeight="1" x14ac:dyDescent="0.25">
      <c r="B393" s="222"/>
      <c r="C393" s="224"/>
      <c r="D393" s="113" t="s">
        <v>8</v>
      </c>
      <c r="E393" s="113">
        <v>828</v>
      </c>
      <c r="F393" s="122" t="s">
        <v>46</v>
      </c>
      <c r="G393" s="122" t="s">
        <v>313</v>
      </c>
      <c r="H393" s="122" t="s">
        <v>872</v>
      </c>
      <c r="I393" s="122" t="s">
        <v>13</v>
      </c>
      <c r="J393" s="123" t="s">
        <v>317</v>
      </c>
      <c r="K393" s="176" t="s">
        <v>6</v>
      </c>
      <c r="L393" s="117" t="s">
        <v>640</v>
      </c>
      <c r="M393" s="215"/>
      <c r="N393" s="189"/>
      <c r="O393" s="189"/>
      <c r="P393" s="202"/>
      <c r="Q393" s="225"/>
      <c r="R393" s="189"/>
      <c r="S393" s="202"/>
      <c r="T393" s="201"/>
      <c r="U393" s="201"/>
      <c r="V393" s="200"/>
      <c r="W393" s="83"/>
      <c r="X393" s="188"/>
    </row>
    <row r="394" spans="2:24" s="2" customFormat="1" ht="24" customHeight="1" x14ac:dyDescent="0.25">
      <c r="B394" s="222"/>
      <c r="C394" s="224"/>
      <c r="D394" s="113" t="s">
        <v>8</v>
      </c>
      <c r="E394" s="113">
        <v>828</v>
      </c>
      <c r="F394" s="122" t="s">
        <v>46</v>
      </c>
      <c r="G394" s="122" t="s">
        <v>46</v>
      </c>
      <c r="H394" s="122" t="s">
        <v>954</v>
      </c>
      <c r="I394" s="122" t="s">
        <v>13</v>
      </c>
      <c r="J394" s="123" t="s">
        <v>317</v>
      </c>
      <c r="K394" s="176" t="s">
        <v>6</v>
      </c>
      <c r="L394" s="117" t="s">
        <v>640</v>
      </c>
      <c r="M394" s="215"/>
      <c r="N394" s="189"/>
      <c r="O394" s="189"/>
      <c r="P394" s="202"/>
      <c r="Q394" s="225"/>
      <c r="R394" s="189"/>
      <c r="S394" s="202"/>
      <c r="T394" s="201"/>
      <c r="U394" s="201"/>
      <c r="V394" s="200"/>
      <c r="W394" s="83"/>
      <c r="X394" s="188"/>
    </row>
    <row r="395" spans="2:24" s="2" customFormat="1" ht="45.75" customHeight="1" x14ac:dyDescent="0.25">
      <c r="B395" s="222" t="s">
        <v>1241</v>
      </c>
      <c r="C395" s="223" t="s">
        <v>158</v>
      </c>
      <c r="D395" s="113" t="s">
        <v>228</v>
      </c>
      <c r="E395" s="204" t="s">
        <v>719</v>
      </c>
      <c r="F395" s="204"/>
      <c r="G395" s="204"/>
      <c r="H395" s="204"/>
      <c r="I395" s="204"/>
      <c r="J395" s="112" t="s">
        <v>381</v>
      </c>
      <c r="K395" s="176" t="s">
        <v>149</v>
      </c>
      <c r="L395" s="117" t="s">
        <v>7</v>
      </c>
      <c r="M395" s="127">
        <v>35849</v>
      </c>
      <c r="N395" s="117">
        <v>38285</v>
      </c>
      <c r="O395" s="114" t="s">
        <v>7</v>
      </c>
      <c r="P395" s="115" t="s">
        <v>7</v>
      </c>
      <c r="Q395" s="128"/>
      <c r="R395" s="117">
        <v>37881</v>
      </c>
      <c r="S395" s="115">
        <f>R395/N395</f>
        <v>0.98944756432022984</v>
      </c>
      <c r="T395" s="125">
        <v>0.05</v>
      </c>
      <c r="U395" s="118" t="s">
        <v>19</v>
      </c>
      <c r="V395" s="112" t="s">
        <v>1534</v>
      </c>
      <c r="W395" s="83"/>
      <c r="X395" s="188"/>
    </row>
    <row r="396" spans="2:24" s="2" customFormat="1" ht="38.25" customHeight="1" x14ac:dyDescent="0.25">
      <c r="B396" s="222"/>
      <c r="C396" s="223"/>
      <c r="D396" s="113" t="s">
        <v>8</v>
      </c>
      <c r="E396" s="113">
        <v>828</v>
      </c>
      <c r="F396" s="113" t="s">
        <v>46</v>
      </c>
      <c r="G396" s="122" t="s">
        <v>40</v>
      </c>
      <c r="H396" s="122" t="s">
        <v>872</v>
      </c>
      <c r="I396" s="122" t="s">
        <v>16</v>
      </c>
      <c r="J396" s="123" t="s">
        <v>317</v>
      </c>
      <c r="K396" s="174" t="s">
        <v>6</v>
      </c>
      <c r="L396" s="117" t="s">
        <v>640</v>
      </c>
      <c r="M396" s="189">
        <v>27746.799999999992</v>
      </c>
      <c r="N396" s="189">
        <v>31011</v>
      </c>
      <c r="O396" s="189">
        <v>31011</v>
      </c>
      <c r="P396" s="202">
        <f>O396/N396</f>
        <v>1</v>
      </c>
      <c r="Q396" s="206"/>
      <c r="R396" s="189">
        <v>29310.347280000002</v>
      </c>
      <c r="S396" s="202">
        <f>R396/O396</f>
        <v>0.94515969430202196</v>
      </c>
      <c r="T396" s="208" t="s">
        <v>19</v>
      </c>
      <c r="U396" s="201" t="s">
        <v>19</v>
      </c>
      <c r="V396" s="200" t="s">
        <v>1494</v>
      </c>
      <c r="W396" s="83"/>
      <c r="X396" s="188"/>
    </row>
    <row r="397" spans="2:24" s="2" customFormat="1" ht="25.5" customHeight="1" x14ac:dyDescent="0.25">
      <c r="B397" s="222"/>
      <c r="C397" s="223"/>
      <c r="D397" s="113" t="s">
        <v>8</v>
      </c>
      <c r="E397" s="113">
        <v>828</v>
      </c>
      <c r="F397" s="113" t="s">
        <v>46</v>
      </c>
      <c r="G397" s="122" t="s">
        <v>46</v>
      </c>
      <c r="H397" s="113" t="s">
        <v>954</v>
      </c>
      <c r="I397" s="122" t="s">
        <v>13</v>
      </c>
      <c r="J397" s="123" t="s">
        <v>317</v>
      </c>
      <c r="K397" s="174" t="s">
        <v>6</v>
      </c>
      <c r="L397" s="117" t="s">
        <v>640</v>
      </c>
      <c r="M397" s="189"/>
      <c r="N397" s="189"/>
      <c r="O397" s="189"/>
      <c r="P397" s="202"/>
      <c r="Q397" s="206"/>
      <c r="R397" s="189"/>
      <c r="S397" s="202"/>
      <c r="T397" s="208"/>
      <c r="U397" s="201"/>
      <c r="V397" s="200"/>
      <c r="W397" s="83"/>
      <c r="X397" s="188"/>
    </row>
    <row r="398" spans="2:24" s="2" customFormat="1" ht="72" customHeight="1" x14ac:dyDescent="0.25">
      <c r="B398" s="222" t="s">
        <v>1242</v>
      </c>
      <c r="C398" s="224" t="s">
        <v>522</v>
      </c>
      <c r="D398" s="113" t="s">
        <v>228</v>
      </c>
      <c r="E398" s="204" t="s">
        <v>159</v>
      </c>
      <c r="F398" s="204"/>
      <c r="G398" s="204"/>
      <c r="H398" s="204"/>
      <c r="I398" s="204"/>
      <c r="J398" s="112" t="s">
        <v>381</v>
      </c>
      <c r="K398" s="176" t="s">
        <v>149</v>
      </c>
      <c r="L398" s="117" t="s">
        <v>7</v>
      </c>
      <c r="M398" s="127">
        <v>449861</v>
      </c>
      <c r="N398" s="117">
        <v>449861</v>
      </c>
      <c r="O398" s="114" t="s">
        <v>7</v>
      </c>
      <c r="P398" s="115" t="s">
        <v>7</v>
      </c>
      <c r="Q398" s="128"/>
      <c r="R398" s="117">
        <v>455731</v>
      </c>
      <c r="S398" s="115">
        <f>R398/N398</f>
        <v>1.0130484749733806</v>
      </c>
      <c r="T398" s="125">
        <v>0.05</v>
      </c>
      <c r="U398" s="118" t="s">
        <v>19</v>
      </c>
      <c r="V398" s="112" t="s">
        <v>1515</v>
      </c>
      <c r="W398" s="83"/>
      <c r="X398" s="188"/>
    </row>
    <row r="399" spans="2:24" s="2" customFormat="1" ht="36" customHeight="1" x14ac:dyDescent="0.25">
      <c r="B399" s="222"/>
      <c r="C399" s="224"/>
      <c r="D399" s="113" t="s">
        <v>8</v>
      </c>
      <c r="E399" s="113">
        <v>828</v>
      </c>
      <c r="F399" s="113" t="s">
        <v>46</v>
      </c>
      <c r="G399" s="113" t="s">
        <v>10</v>
      </c>
      <c r="H399" s="122" t="s">
        <v>872</v>
      </c>
      <c r="I399" s="122" t="s">
        <v>13</v>
      </c>
      <c r="J399" s="123" t="s">
        <v>317</v>
      </c>
      <c r="K399" s="174" t="s">
        <v>6</v>
      </c>
      <c r="L399" s="117" t="s">
        <v>640</v>
      </c>
      <c r="M399" s="189">
        <v>761345.09999999986</v>
      </c>
      <c r="N399" s="189">
        <v>781678.5</v>
      </c>
      <c r="O399" s="189">
        <v>781678.5</v>
      </c>
      <c r="P399" s="202">
        <f>O399/N399</f>
        <v>1</v>
      </c>
      <c r="Q399" s="206"/>
      <c r="R399" s="189">
        <v>793722.3775200001</v>
      </c>
      <c r="S399" s="202">
        <f>R399/O399</f>
        <v>1.015407712403501</v>
      </c>
      <c r="T399" s="208" t="s">
        <v>19</v>
      </c>
      <c r="U399" s="201" t="s">
        <v>19</v>
      </c>
      <c r="V399" s="200" t="s">
        <v>465</v>
      </c>
      <c r="W399" s="83"/>
      <c r="X399" s="188"/>
    </row>
    <row r="400" spans="2:24" s="2" customFormat="1" ht="48" customHeight="1" x14ac:dyDescent="0.25">
      <c r="B400" s="222"/>
      <c r="C400" s="224"/>
      <c r="D400" s="113" t="s">
        <v>8</v>
      </c>
      <c r="E400" s="113">
        <v>828</v>
      </c>
      <c r="F400" s="113" t="s">
        <v>46</v>
      </c>
      <c r="G400" s="122" t="s">
        <v>46</v>
      </c>
      <c r="H400" s="113" t="s">
        <v>954</v>
      </c>
      <c r="I400" s="122" t="s">
        <v>13</v>
      </c>
      <c r="J400" s="123" t="s">
        <v>317</v>
      </c>
      <c r="K400" s="174" t="s">
        <v>6</v>
      </c>
      <c r="L400" s="117" t="s">
        <v>640</v>
      </c>
      <c r="M400" s="189"/>
      <c r="N400" s="189"/>
      <c r="O400" s="189"/>
      <c r="P400" s="202"/>
      <c r="Q400" s="206"/>
      <c r="R400" s="189"/>
      <c r="S400" s="202"/>
      <c r="T400" s="208"/>
      <c r="U400" s="201"/>
      <c r="V400" s="200"/>
      <c r="W400" s="83"/>
      <c r="X400" s="188"/>
    </row>
    <row r="401" spans="2:24" s="2" customFormat="1" ht="67.5" customHeight="1" x14ac:dyDescent="0.25">
      <c r="B401" s="222" t="s">
        <v>1243</v>
      </c>
      <c r="C401" s="223" t="s">
        <v>720</v>
      </c>
      <c r="D401" s="113" t="s">
        <v>228</v>
      </c>
      <c r="E401" s="204" t="s">
        <v>160</v>
      </c>
      <c r="F401" s="204"/>
      <c r="G401" s="204"/>
      <c r="H401" s="204"/>
      <c r="I401" s="204"/>
      <c r="J401" s="112" t="s">
        <v>206</v>
      </c>
      <c r="K401" s="176" t="s">
        <v>45</v>
      </c>
      <c r="L401" s="117" t="s">
        <v>7</v>
      </c>
      <c r="M401" s="127">
        <v>524150</v>
      </c>
      <c r="N401" s="117">
        <v>524150</v>
      </c>
      <c r="O401" s="114" t="s">
        <v>7</v>
      </c>
      <c r="P401" s="115" t="s">
        <v>7</v>
      </c>
      <c r="Q401" s="112"/>
      <c r="R401" s="117">
        <v>558098</v>
      </c>
      <c r="S401" s="115">
        <f>R401/N401</f>
        <v>1.0647677191643614</v>
      </c>
      <c r="T401" s="125">
        <v>0.05</v>
      </c>
      <c r="U401" s="150">
        <f>R401-(N401+(N401*T401))</f>
        <v>7740.5</v>
      </c>
      <c r="V401" s="112" t="s">
        <v>1614</v>
      </c>
      <c r="W401" s="83"/>
      <c r="X401" s="188"/>
    </row>
    <row r="402" spans="2:24" s="2" customFormat="1" ht="30" customHeight="1" x14ac:dyDescent="0.25">
      <c r="B402" s="222"/>
      <c r="C402" s="223"/>
      <c r="D402" s="113" t="s">
        <v>8</v>
      </c>
      <c r="E402" s="113">
        <v>828</v>
      </c>
      <c r="F402" s="122" t="s">
        <v>46</v>
      </c>
      <c r="G402" s="122" t="s">
        <v>10</v>
      </c>
      <c r="H402" s="122" t="s">
        <v>872</v>
      </c>
      <c r="I402" s="122" t="s">
        <v>13</v>
      </c>
      <c r="J402" s="123" t="s">
        <v>317</v>
      </c>
      <c r="K402" s="176" t="s">
        <v>6</v>
      </c>
      <c r="L402" s="206" t="s">
        <v>1209</v>
      </c>
      <c r="M402" s="215">
        <v>334649.2</v>
      </c>
      <c r="N402" s="189">
        <v>381299.8</v>
      </c>
      <c r="O402" s="189">
        <v>381299.8</v>
      </c>
      <c r="P402" s="202">
        <f>O402/N402</f>
        <v>1</v>
      </c>
      <c r="Q402" s="204"/>
      <c r="R402" s="189">
        <v>327780.57760000002</v>
      </c>
      <c r="S402" s="202">
        <f>R402/O402</f>
        <v>0.85964004596907739</v>
      </c>
      <c r="T402" s="201" t="s">
        <v>19</v>
      </c>
      <c r="U402" s="201" t="s">
        <v>19</v>
      </c>
      <c r="V402" s="200" t="s">
        <v>1494</v>
      </c>
      <c r="W402" s="83"/>
      <c r="X402" s="188"/>
    </row>
    <row r="403" spans="2:24" s="2" customFormat="1" ht="33" customHeight="1" x14ac:dyDescent="0.25">
      <c r="B403" s="222"/>
      <c r="C403" s="223"/>
      <c r="D403" s="113" t="s">
        <v>8</v>
      </c>
      <c r="E403" s="113">
        <v>828</v>
      </c>
      <c r="F403" s="122" t="s">
        <v>46</v>
      </c>
      <c r="G403" s="122" t="s">
        <v>10</v>
      </c>
      <c r="H403" s="122" t="s">
        <v>966</v>
      </c>
      <c r="I403" s="122" t="s">
        <v>13</v>
      </c>
      <c r="J403" s="123" t="s">
        <v>317</v>
      </c>
      <c r="K403" s="176" t="s">
        <v>6</v>
      </c>
      <c r="L403" s="206"/>
      <c r="M403" s="215"/>
      <c r="N403" s="189"/>
      <c r="O403" s="189"/>
      <c r="P403" s="202"/>
      <c r="Q403" s="204"/>
      <c r="R403" s="189"/>
      <c r="S403" s="202"/>
      <c r="T403" s="201"/>
      <c r="U403" s="201"/>
      <c r="V403" s="200"/>
      <c r="W403" s="83"/>
      <c r="X403" s="188"/>
    </row>
    <row r="404" spans="2:24" s="2" customFormat="1" ht="123.75" customHeight="1" x14ac:dyDescent="0.25">
      <c r="B404" s="222" t="s">
        <v>1244</v>
      </c>
      <c r="C404" s="223" t="s">
        <v>720</v>
      </c>
      <c r="D404" s="113" t="s">
        <v>228</v>
      </c>
      <c r="E404" s="204" t="s">
        <v>160</v>
      </c>
      <c r="F404" s="204"/>
      <c r="G404" s="204"/>
      <c r="H404" s="204"/>
      <c r="I404" s="204"/>
      <c r="J404" s="112" t="s">
        <v>455</v>
      </c>
      <c r="K404" s="174" t="s">
        <v>149</v>
      </c>
      <c r="L404" s="117" t="s">
        <v>7</v>
      </c>
      <c r="M404" s="117">
        <v>13645</v>
      </c>
      <c r="N404" s="117">
        <v>13646</v>
      </c>
      <c r="O404" s="117" t="s">
        <v>7</v>
      </c>
      <c r="P404" s="115" t="s">
        <v>7</v>
      </c>
      <c r="Q404" s="117"/>
      <c r="R404" s="117">
        <v>15802</v>
      </c>
      <c r="S404" s="115">
        <f>R404/N404</f>
        <v>1.1579950168547559</v>
      </c>
      <c r="T404" s="125">
        <v>0.05</v>
      </c>
      <c r="U404" s="150">
        <f>R404-(N404+(N404*T404))</f>
        <v>1473.7000000000007</v>
      </c>
      <c r="V404" s="112" t="s">
        <v>1535</v>
      </c>
      <c r="W404" s="83"/>
      <c r="X404" s="188"/>
    </row>
    <row r="405" spans="2:24" s="2" customFormat="1" ht="66" customHeight="1" x14ac:dyDescent="0.25">
      <c r="B405" s="222"/>
      <c r="C405" s="223"/>
      <c r="D405" s="113" t="s">
        <v>8</v>
      </c>
      <c r="E405" s="113">
        <v>828</v>
      </c>
      <c r="F405" s="122" t="s">
        <v>46</v>
      </c>
      <c r="G405" s="122" t="s">
        <v>10</v>
      </c>
      <c r="H405" s="122" t="s">
        <v>872</v>
      </c>
      <c r="I405" s="122" t="s">
        <v>13</v>
      </c>
      <c r="J405" s="123" t="s">
        <v>317</v>
      </c>
      <c r="K405" s="176" t="s">
        <v>6</v>
      </c>
      <c r="L405" s="117" t="s">
        <v>640</v>
      </c>
      <c r="M405" s="120">
        <v>64095.499999999993</v>
      </c>
      <c r="N405" s="114">
        <v>70517.100000000006</v>
      </c>
      <c r="O405" s="114">
        <v>70517.100000000006</v>
      </c>
      <c r="P405" s="115">
        <f>O405/N405</f>
        <v>1</v>
      </c>
      <c r="Q405" s="128"/>
      <c r="R405" s="114">
        <v>69431.488389999999</v>
      </c>
      <c r="S405" s="115">
        <f>R405/O405</f>
        <v>0.98460498786819073</v>
      </c>
      <c r="T405" s="118" t="s">
        <v>19</v>
      </c>
      <c r="U405" s="118" t="s">
        <v>19</v>
      </c>
      <c r="V405" s="112" t="s">
        <v>1494</v>
      </c>
      <c r="W405" s="83"/>
      <c r="X405" s="188"/>
    </row>
    <row r="406" spans="2:24" s="2" customFormat="1" ht="40.5" customHeight="1" x14ac:dyDescent="0.25">
      <c r="B406" s="222" t="s">
        <v>1245</v>
      </c>
      <c r="C406" s="224" t="s">
        <v>161</v>
      </c>
      <c r="D406" s="113" t="s">
        <v>228</v>
      </c>
      <c r="E406" s="204" t="s">
        <v>162</v>
      </c>
      <c r="F406" s="204"/>
      <c r="G406" s="204"/>
      <c r="H406" s="204"/>
      <c r="I406" s="204"/>
      <c r="J406" s="112" t="s">
        <v>381</v>
      </c>
      <c r="K406" s="174" t="s">
        <v>149</v>
      </c>
      <c r="L406" s="117" t="s">
        <v>7</v>
      </c>
      <c r="M406" s="117">
        <v>166100</v>
      </c>
      <c r="N406" s="117">
        <v>166100</v>
      </c>
      <c r="O406" s="117" t="s">
        <v>7</v>
      </c>
      <c r="P406" s="115" t="s">
        <v>7</v>
      </c>
      <c r="Q406" s="117"/>
      <c r="R406" s="117">
        <v>166933</v>
      </c>
      <c r="S406" s="115">
        <f>R406/N406</f>
        <v>1.0050150511739915</v>
      </c>
      <c r="T406" s="125">
        <v>0.05</v>
      </c>
      <c r="U406" s="118" t="s">
        <v>19</v>
      </c>
      <c r="V406" s="112"/>
      <c r="W406" s="83"/>
      <c r="X406" s="188"/>
    </row>
    <row r="407" spans="2:24" s="2" customFormat="1" ht="28.5" customHeight="1" x14ac:dyDescent="0.25">
      <c r="B407" s="222"/>
      <c r="C407" s="224"/>
      <c r="D407" s="113" t="s">
        <v>8</v>
      </c>
      <c r="E407" s="113">
        <v>828</v>
      </c>
      <c r="F407" s="122" t="s">
        <v>46</v>
      </c>
      <c r="G407" s="122" t="s">
        <v>10</v>
      </c>
      <c r="H407" s="122" t="s">
        <v>872</v>
      </c>
      <c r="I407" s="122" t="s">
        <v>13</v>
      </c>
      <c r="J407" s="123" t="s">
        <v>317</v>
      </c>
      <c r="K407" s="176" t="s">
        <v>6</v>
      </c>
      <c r="L407" s="117" t="s">
        <v>640</v>
      </c>
      <c r="M407" s="120">
        <v>117980.79999999999</v>
      </c>
      <c r="N407" s="114">
        <v>118396.1</v>
      </c>
      <c r="O407" s="114">
        <v>118396.1</v>
      </c>
      <c r="P407" s="115">
        <f>O407/N407</f>
        <v>1</v>
      </c>
      <c r="Q407" s="128"/>
      <c r="R407" s="114">
        <v>118396.1</v>
      </c>
      <c r="S407" s="115">
        <f>R407/O407</f>
        <v>1</v>
      </c>
      <c r="T407" s="118" t="s">
        <v>19</v>
      </c>
      <c r="U407" s="118" t="s">
        <v>19</v>
      </c>
      <c r="V407" s="112"/>
      <c r="W407" s="83"/>
      <c r="X407" s="188"/>
    </row>
    <row r="408" spans="2:24" s="2" customFormat="1" ht="48" customHeight="1" x14ac:dyDescent="0.25">
      <c r="B408" s="222" t="s">
        <v>1246</v>
      </c>
      <c r="C408" s="223" t="s">
        <v>824</v>
      </c>
      <c r="D408" s="113" t="s">
        <v>228</v>
      </c>
      <c r="E408" s="204" t="s">
        <v>163</v>
      </c>
      <c r="F408" s="204"/>
      <c r="G408" s="204"/>
      <c r="H408" s="204"/>
      <c r="I408" s="204"/>
      <c r="J408" s="112" t="s">
        <v>787</v>
      </c>
      <c r="K408" s="176" t="s">
        <v>149</v>
      </c>
      <c r="L408" s="117" t="s">
        <v>7</v>
      </c>
      <c r="M408" s="127">
        <v>566</v>
      </c>
      <c r="N408" s="117">
        <v>566</v>
      </c>
      <c r="O408" s="117" t="s">
        <v>7</v>
      </c>
      <c r="P408" s="115" t="s">
        <v>7</v>
      </c>
      <c r="Q408" s="114"/>
      <c r="R408" s="117">
        <v>572</v>
      </c>
      <c r="S408" s="115">
        <f>R408/N408</f>
        <v>1.010600706713781</v>
      </c>
      <c r="T408" s="125">
        <v>0.05</v>
      </c>
      <c r="U408" s="114" t="s">
        <v>19</v>
      </c>
      <c r="V408" s="112" t="s">
        <v>1523</v>
      </c>
      <c r="W408" s="83"/>
      <c r="X408" s="188"/>
    </row>
    <row r="409" spans="2:24" s="2" customFormat="1" ht="36" customHeight="1" x14ac:dyDescent="0.25">
      <c r="B409" s="222"/>
      <c r="C409" s="223"/>
      <c r="D409" s="113" t="s">
        <v>8</v>
      </c>
      <c r="E409" s="113">
        <v>828</v>
      </c>
      <c r="F409" s="113" t="s">
        <v>46</v>
      </c>
      <c r="G409" s="113" t="s">
        <v>10</v>
      </c>
      <c r="H409" s="122" t="s">
        <v>872</v>
      </c>
      <c r="I409" s="122" t="s">
        <v>13</v>
      </c>
      <c r="J409" s="123" t="s">
        <v>317</v>
      </c>
      <c r="K409" s="176" t="s">
        <v>6</v>
      </c>
      <c r="L409" s="206" t="s">
        <v>1209</v>
      </c>
      <c r="M409" s="221">
        <v>12389.6</v>
      </c>
      <c r="N409" s="206">
        <v>12512.6</v>
      </c>
      <c r="O409" s="189">
        <v>12512.6</v>
      </c>
      <c r="P409" s="202">
        <f>O409/N409</f>
        <v>1</v>
      </c>
      <c r="Q409" s="225"/>
      <c r="R409" s="206">
        <v>12420.9146</v>
      </c>
      <c r="S409" s="202">
        <f>R409/O409</f>
        <v>0.99267255406550192</v>
      </c>
      <c r="T409" s="208" t="s">
        <v>19</v>
      </c>
      <c r="U409" s="201" t="s">
        <v>19</v>
      </c>
      <c r="V409" s="200" t="s">
        <v>1494</v>
      </c>
      <c r="W409" s="83"/>
      <c r="X409" s="188"/>
    </row>
    <row r="410" spans="2:24" s="2" customFormat="1" ht="35.25" customHeight="1" x14ac:dyDescent="0.25">
      <c r="B410" s="222"/>
      <c r="C410" s="223"/>
      <c r="D410" s="113" t="s">
        <v>8</v>
      </c>
      <c r="E410" s="113">
        <v>828</v>
      </c>
      <c r="F410" s="113" t="s">
        <v>46</v>
      </c>
      <c r="G410" s="122" t="s">
        <v>46</v>
      </c>
      <c r="H410" s="113">
        <v>9990067100</v>
      </c>
      <c r="I410" s="122" t="s">
        <v>13</v>
      </c>
      <c r="J410" s="123" t="s">
        <v>317</v>
      </c>
      <c r="K410" s="176" t="s">
        <v>6</v>
      </c>
      <c r="L410" s="206"/>
      <c r="M410" s="221"/>
      <c r="N410" s="206"/>
      <c r="O410" s="189"/>
      <c r="P410" s="202"/>
      <c r="Q410" s="225"/>
      <c r="R410" s="206"/>
      <c r="S410" s="202"/>
      <c r="T410" s="208"/>
      <c r="U410" s="201"/>
      <c r="V410" s="200"/>
      <c r="W410" s="83"/>
      <c r="X410" s="188"/>
    </row>
    <row r="411" spans="2:24" s="2" customFormat="1" ht="77.25" customHeight="1" x14ac:dyDescent="0.25">
      <c r="B411" s="222" t="s">
        <v>1247</v>
      </c>
      <c r="C411" s="224" t="s">
        <v>826</v>
      </c>
      <c r="D411" s="113" t="s">
        <v>228</v>
      </c>
      <c r="E411" s="204" t="s">
        <v>721</v>
      </c>
      <c r="F411" s="204"/>
      <c r="G411" s="204"/>
      <c r="H411" s="204"/>
      <c r="I411" s="204"/>
      <c r="J411" s="112" t="s">
        <v>787</v>
      </c>
      <c r="K411" s="174" t="s">
        <v>149</v>
      </c>
      <c r="L411" s="117" t="s">
        <v>7</v>
      </c>
      <c r="M411" s="117">
        <v>480</v>
      </c>
      <c r="N411" s="117">
        <v>480</v>
      </c>
      <c r="O411" s="117" t="s">
        <v>7</v>
      </c>
      <c r="P411" s="115" t="s">
        <v>7</v>
      </c>
      <c r="Q411" s="117"/>
      <c r="R411" s="117">
        <v>491</v>
      </c>
      <c r="S411" s="115">
        <f>R411/N411</f>
        <v>1.0229166666666667</v>
      </c>
      <c r="T411" s="125">
        <v>0.05</v>
      </c>
      <c r="U411" s="118" t="s">
        <v>19</v>
      </c>
      <c r="V411" s="112" t="s">
        <v>1512</v>
      </c>
      <c r="W411" s="83"/>
      <c r="X411" s="188">
        <v>12</v>
      </c>
    </row>
    <row r="412" spans="2:24" s="2" customFormat="1" ht="78" customHeight="1" x14ac:dyDescent="0.25">
      <c r="B412" s="222"/>
      <c r="C412" s="224"/>
      <c r="D412" s="113" t="s">
        <v>8</v>
      </c>
      <c r="E412" s="122">
        <v>828</v>
      </c>
      <c r="F412" s="122" t="s">
        <v>46</v>
      </c>
      <c r="G412" s="122" t="s">
        <v>10</v>
      </c>
      <c r="H412" s="122" t="s">
        <v>872</v>
      </c>
      <c r="I412" s="122" t="s">
        <v>13</v>
      </c>
      <c r="J412" s="123" t="s">
        <v>317</v>
      </c>
      <c r="K412" s="176" t="s">
        <v>6</v>
      </c>
      <c r="L412" s="117" t="s">
        <v>640</v>
      </c>
      <c r="M412" s="120">
        <v>45371.4</v>
      </c>
      <c r="N412" s="114">
        <v>46411.199999999997</v>
      </c>
      <c r="O412" s="114">
        <v>46411.199999999997</v>
      </c>
      <c r="P412" s="124">
        <f>O412/N412</f>
        <v>1</v>
      </c>
      <c r="Q412" s="112"/>
      <c r="R412" s="114">
        <v>47703.741430000002</v>
      </c>
      <c r="S412" s="115">
        <f>R412/O412</f>
        <v>1.0278497739769712</v>
      </c>
      <c r="T412" s="118" t="s">
        <v>19</v>
      </c>
      <c r="U412" s="118" t="s">
        <v>19</v>
      </c>
      <c r="V412" s="112" t="s">
        <v>465</v>
      </c>
      <c r="W412" s="83"/>
      <c r="X412" s="188"/>
    </row>
    <row r="413" spans="2:24" s="2" customFormat="1" ht="75" customHeight="1" x14ac:dyDescent="0.25">
      <c r="B413" s="222" t="s">
        <v>1248</v>
      </c>
      <c r="C413" s="224" t="s">
        <v>722</v>
      </c>
      <c r="D413" s="113" t="s">
        <v>228</v>
      </c>
      <c r="E413" s="222" t="s">
        <v>164</v>
      </c>
      <c r="F413" s="222"/>
      <c r="G413" s="222"/>
      <c r="H413" s="222"/>
      <c r="I413" s="222"/>
      <c r="J413" s="112" t="s">
        <v>787</v>
      </c>
      <c r="K413" s="176" t="s">
        <v>149</v>
      </c>
      <c r="L413" s="117" t="s">
        <v>7</v>
      </c>
      <c r="M413" s="127">
        <v>1697</v>
      </c>
      <c r="N413" s="117">
        <v>1697</v>
      </c>
      <c r="O413" s="114" t="s">
        <v>7</v>
      </c>
      <c r="P413" s="124" t="s">
        <v>7</v>
      </c>
      <c r="Q413" s="112"/>
      <c r="R413" s="117">
        <v>1704</v>
      </c>
      <c r="S413" s="115">
        <f>R413/N413</f>
        <v>1.0041249263406011</v>
      </c>
      <c r="T413" s="125">
        <v>0.05</v>
      </c>
      <c r="U413" s="118" t="s">
        <v>19</v>
      </c>
      <c r="V413" s="112"/>
      <c r="W413" s="83"/>
      <c r="X413" s="188"/>
    </row>
    <row r="414" spans="2:24" s="2" customFormat="1" ht="28.5" customHeight="1" x14ac:dyDescent="0.25">
      <c r="B414" s="222"/>
      <c r="C414" s="224"/>
      <c r="D414" s="113" t="s">
        <v>8</v>
      </c>
      <c r="E414" s="122">
        <v>828</v>
      </c>
      <c r="F414" s="122" t="s">
        <v>46</v>
      </c>
      <c r="G414" s="122" t="s">
        <v>46</v>
      </c>
      <c r="H414" s="122" t="s">
        <v>872</v>
      </c>
      <c r="I414" s="122" t="s">
        <v>13</v>
      </c>
      <c r="J414" s="123" t="s">
        <v>317</v>
      </c>
      <c r="K414" s="176" t="s">
        <v>6</v>
      </c>
      <c r="L414" s="117" t="s">
        <v>640</v>
      </c>
      <c r="M414" s="120">
        <v>45722.1</v>
      </c>
      <c r="N414" s="114">
        <v>48122.2</v>
      </c>
      <c r="O414" s="114">
        <v>48122.2</v>
      </c>
      <c r="P414" s="124">
        <f>O414/N414</f>
        <v>1</v>
      </c>
      <c r="Q414" s="112"/>
      <c r="R414" s="114">
        <v>47151.292649999996</v>
      </c>
      <c r="S414" s="115">
        <f>R414/O414</f>
        <v>0.97982412794926244</v>
      </c>
      <c r="T414" s="118" t="s">
        <v>19</v>
      </c>
      <c r="U414" s="118" t="s">
        <v>19</v>
      </c>
      <c r="V414" s="112" t="s">
        <v>557</v>
      </c>
      <c r="W414" s="83"/>
      <c r="X414" s="188"/>
    </row>
    <row r="415" spans="2:24" s="2" customFormat="1" ht="40.5" customHeight="1" x14ac:dyDescent="0.25">
      <c r="B415" s="222" t="s">
        <v>1249</v>
      </c>
      <c r="C415" s="223" t="s">
        <v>827</v>
      </c>
      <c r="D415" s="113" t="s">
        <v>228</v>
      </c>
      <c r="E415" s="204" t="s">
        <v>165</v>
      </c>
      <c r="F415" s="204"/>
      <c r="G415" s="204"/>
      <c r="H415" s="204"/>
      <c r="I415" s="204"/>
      <c r="J415" s="112" t="s">
        <v>787</v>
      </c>
      <c r="K415" s="176" t="s">
        <v>149</v>
      </c>
      <c r="L415" s="117" t="s">
        <v>7</v>
      </c>
      <c r="M415" s="127">
        <v>1491</v>
      </c>
      <c r="N415" s="127">
        <v>1750</v>
      </c>
      <c r="O415" s="127" t="s">
        <v>7</v>
      </c>
      <c r="P415" s="124" t="s">
        <v>7</v>
      </c>
      <c r="Q415" s="120"/>
      <c r="R415" s="117">
        <v>1734</v>
      </c>
      <c r="S415" s="115">
        <f>R415/N415</f>
        <v>0.99085714285714288</v>
      </c>
      <c r="T415" s="125">
        <v>0.05</v>
      </c>
      <c r="U415" s="121" t="s">
        <v>19</v>
      </c>
      <c r="V415" s="112" t="s">
        <v>1514</v>
      </c>
      <c r="W415" s="83"/>
      <c r="X415" s="188"/>
    </row>
    <row r="416" spans="2:24" s="2" customFormat="1" ht="30" customHeight="1" x14ac:dyDescent="0.25">
      <c r="B416" s="222"/>
      <c r="C416" s="223"/>
      <c r="D416" s="113" t="s">
        <v>8</v>
      </c>
      <c r="E416" s="113">
        <v>828</v>
      </c>
      <c r="F416" s="122" t="s">
        <v>46</v>
      </c>
      <c r="G416" s="122" t="s">
        <v>10</v>
      </c>
      <c r="H416" s="122" t="s">
        <v>872</v>
      </c>
      <c r="I416" s="122" t="s">
        <v>13</v>
      </c>
      <c r="J416" s="123" t="s">
        <v>317</v>
      </c>
      <c r="K416" s="176" t="s">
        <v>6</v>
      </c>
      <c r="L416" s="206" t="s">
        <v>1209</v>
      </c>
      <c r="M416" s="215">
        <v>62978.500000000007</v>
      </c>
      <c r="N416" s="215">
        <v>75937.100000000006</v>
      </c>
      <c r="O416" s="215">
        <v>75937.100000000006</v>
      </c>
      <c r="P416" s="217">
        <f>O416/N416</f>
        <v>1</v>
      </c>
      <c r="Q416" s="215"/>
      <c r="R416" s="189">
        <v>73616.93793</v>
      </c>
      <c r="S416" s="202">
        <f>R416/O416</f>
        <v>0.96944626447415028</v>
      </c>
      <c r="T416" s="216" t="s">
        <v>19</v>
      </c>
      <c r="U416" s="216" t="s">
        <v>19</v>
      </c>
      <c r="V416" s="200" t="s">
        <v>1494</v>
      </c>
      <c r="W416" s="83"/>
      <c r="X416" s="188"/>
    </row>
    <row r="417" spans="2:24" s="2" customFormat="1" ht="28.5" customHeight="1" x14ac:dyDescent="0.25">
      <c r="B417" s="222"/>
      <c r="C417" s="223"/>
      <c r="D417" s="113" t="s">
        <v>8</v>
      </c>
      <c r="E417" s="122">
        <v>828</v>
      </c>
      <c r="F417" s="113" t="s">
        <v>46</v>
      </c>
      <c r="G417" s="122" t="s">
        <v>46</v>
      </c>
      <c r="H417" s="113">
        <v>9990067100</v>
      </c>
      <c r="I417" s="122" t="s">
        <v>13</v>
      </c>
      <c r="J417" s="123" t="s">
        <v>317</v>
      </c>
      <c r="K417" s="176" t="s">
        <v>6</v>
      </c>
      <c r="L417" s="206"/>
      <c r="M417" s="215"/>
      <c r="N417" s="215"/>
      <c r="O417" s="215"/>
      <c r="P417" s="217"/>
      <c r="Q417" s="215"/>
      <c r="R417" s="189"/>
      <c r="S417" s="202"/>
      <c r="T417" s="216"/>
      <c r="U417" s="216"/>
      <c r="V417" s="200"/>
      <c r="W417" s="83"/>
      <c r="X417" s="188"/>
    </row>
    <row r="418" spans="2:24" s="2" customFormat="1" ht="45" customHeight="1" x14ac:dyDescent="0.25">
      <c r="B418" s="222" t="s">
        <v>1250</v>
      </c>
      <c r="C418" s="224" t="s">
        <v>821</v>
      </c>
      <c r="D418" s="113" t="s">
        <v>228</v>
      </c>
      <c r="E418" s="204" t="s">
        <v>607</v>
      </c>
      <c r="F418" s="204"/>
      <c r="G418" s="204"/>
      <c r="H418" s="204"/>
      <c r="I418" s="204"/>
      <c r="J418" s="112" t="s">
        <v>787</v>
      </c>
      <c r="K418" s="174" t="s">
        <v>149</v>
      </c>
      <c r="L418" s="117" t="s">
        <v>7</v>
      </c>
      <c r="M418" s="117">
        <v>283</v>
      </c>
      <c r="N418" s="117">
        <v>316</v>
      </c>
      <c r="O418" s="117" t="s">
        <v>7</v>
      </c>
      <c r="P418" s="115" t="s">
        <v>7</v>
      </c>
      <c r="Q418" s="128"/>
      <c r="R418" s="117">
        <v>327</v>
      </c>
      <c r="S418" s="115">
        <f>R418/N418</f>
        <v>1.0348101265822784</v>
      </c>
      <c r="T418" s="125">
        <v>0.05</v>
      </c>
      <c r="U418" s="117" t="s">
        <v>19</v>
      </c>
      <c r="V418" s="112" t="s">
        <v>1513</v>
      </c>
      <c r="W418" s="83"/>
      <c r="X418" s="188"/>
    </row>
    <row r="419" spans="2:24" s="2" customFormat="1" ht="57" customHeight="1" x14ac:dyDescent="0.25">
      <c r="B419" s="222"/>
      <c r="C419" s="224"/>
      <c r="D419" s="113" t="s">
        <v>8</v>
      </c>
      <c r="E419" s="113">
        <v>828</v>
      </c>
      <c r="F419" s="122" t="s">
        <v>46</v>
      </c>
      <c r="G419" s="122" t="s">
        <v>10</v>
      </c>
      <c r="H419" s="122" t="s">
        <v>872</v>
      </c>
      <c r="I419" s="122" t="s">
        <v>13</v>
      </c>
      <c r="J419" s="123" t="s">
        <v>317</v>
      </c>
      <c r="K419" s="176" t="s">
        <v>6</v>
      </c>
      <c r="L419" s="117" t="s">
        <v>640</v>
      </c>
      <c r="M419" s="120">
        <v>14743.9</v>
      </c>
      <c r="N419" s="114">
        <v>16730.5</v>
      </c>
      <c r="O419" s="114">
        <v>16730.5</v>
      </c>
      <c r="P419" s="115">
        <f>O419/N419</f>
        <v>1</v>
      </c>
      <c r="Q419" s="114"/>
      <c r="R419" s="114">
        <v>16297.599209999998</v>
      </c>
      <c r="S419" s="115">
        <f>R419/O419</f>
        <v>0.97412505364454127</v>
      </c>
      <c r="T419" s="121" t="s">
        <v>19</v>
      </c>
      <c r="U419" s="117" t="s">
        <v>19</v>
      </c>
      <c r="V419" s="112" t="s">
        <v>1494</v>
      </c>
      <c r="W419" s="83"/>
      <c r="X419" s="188"/>
    </row>
    <row r="420" spans="2:24" s="2" customFormat="1" ht="42.75" customHeight="1" x14ac:dyDescent="0.25">
      <c r="B420" s="222" t="s">
        <v>1251</v>
      </c>
      <c r="C420" s="224" t="s">
        <v>161</v>
      </c>
      <c r="D420" s="113" t="s">
        <v>228</v>
      </c>
      <c r="E420" s="204" t="s">
        <v>166</v>
      </c>
      <c r="F420" s="204"/>
      <c r="G420" s="204"/>
      <c r="H420" s="204"/>
      <c r="I420" s="204"/>
      <c r="J420" s="112" t="s">
        <v>787</v>
      </c>
      <c r="K420" s="175" t="s">
        <v>149</v>
      </c>
      <c r="L420" s="117" t="s">
        <v>7</v>
      </c>
      <c r="M420" s="117">
        <v>446</v>
      </c>
      <c r="N420" s="117">
        <v>446</v>
      </c>
      <c r="O420" s="117" t="s">
        <v>7</v>
      </c>
      <c r="P420" s="115" t="s">
        <v>7</v>
      </c>
      <c r="Q420" s="128"/>
      <c r="R420" s="117">
        <v>446</v>
      </c>
      <c r="S420" s="115">
        <f>R420/N420</f>
        <v>1</v>
      </c>
      <c r="T420" s="125">
        <v>0.05</v>
      </c>
      <c r="U420" s="121" t="s">
        <v>19</v>
      </c>
      <c r="V420" s="112"/>
      <c r="W420" s="83"/>
      <c r="X420" s="188"/>
    </row>
    <row r="421" spans="2:24" s="2" customFormat="1" ht="30.75" customHeight="1" x14ac:dyDescent="0.25">
      <c r="B421" s="222"/>
      <c r="C421" s="224"/>
      <c r="D421" s="113" t="s">
        <v>8</v>
      </c>
      <c r="E421" s="113">
        <v>828</v>
      </c>
      <c r="F421" s="122" t="s">
        <v>46</v>
      </c>
      <c r="G421" s="122" t="s">
        <v>46</v>
      </c>
      <c r="H421" s="122" t="s">
        <v>872</v>
      </c>
      <c r="I421" s="122" t="s">
        <v>13</v>
      </c>
      <c r="J421" s="123" t="s">
        <v>317</v>
      </c>
      <c r="K421" s="176" t="s">
        <v>6</v>
      </c>
      <c r="L421" s="117" t="s">
        <v>640</v>
      </c>
      <c r="M421" s="120">
        <v>5729.2000000000007</v>
      </c>
      <c r="N421" s="114">
        <v>5735.7</v>
      </c>
      <c r="O421" s="114">
        <v>5735.7</v>
      </c>
      <c r="P421" s="115">
        <f>O421/N421</f>
        <v>1</v>
      </c>
      <c r="Q421" s="114"/>
      <c r="R421" s="114">
        <v>5735.7</v>
      </c>
      <c r="S421" s="115">
        <f>R421/O421</f>
        <v>1</v>
      </c>
      <c r="T421" s="121" t="s">
        <v>19</v>
      </c>
      <c r="U421" s="121" t="s">
        <v>19</v>
      </c>
      <c r="V421" s="112"/>
      <c r="W421" s="83"/>
      <c r="X421" s="188"/>
    </row>
    <row r="422" spans="2:24" s="2" customFormat="1" ht="42" customHeight="1" x14ac:dyDescent="0.25">
      <c r="B422" s="222" t="s">
        <v>1252</v>
      </c>
      <c r="C422" s="224" t="s">
        <v>827</v>
      </c>
      <c r="D422" s="113" t="s">
        <v>228</v>
      </c>
      <c r="E422" s="204" t="s">
        <v>167</v>
      </c>
      <c r="F422" s="204"/>
      <c r="G422" s="204"/>
      <c r="H422" s="204"/>
      <c r="I422" s="204"/>
      <c r="J422" s="112" t="s">
        <v>786</v>
      </c>
      <c r="K422" s="176" t="s">
        <v>149</v>
      </c>
      <c r="L422" s="117" t="s">
        <v>7</v>
      </c>
      <c r="M422" s="127">
        <v>24502</v>
      </c>
      <c r="N422" s="117">
        <v>24553</v>
      </c>
      <c r="O422" s="117" t="s">
        <v>7</v>
      </c>
      <c r="P422" s="115" t="s">
        <v>7</v>
      </c>
      <c r="Q422" s="114"/>
      <c r="R422" s="117">
        <v>24884</v>
      </c>
      <c r="S422" s="115">
        <f>R422/N422</f>
        <v>1.0134810410133182</v>
      </c>
      <c r="T422" s="125">
        <v>0.05</v>
      </c>
      <c r="U422" s="57" t="s">
        <v>19</v>
      </c>
      <c r="V422" s="112" t="s">
        <v>1536</v>
      </c>
      <c r="W422" s="83"/>
      <c r="X422" s="188"/>
    </row>
    <row r="423" spans="2:24" s="2" customFormat="1" ht="28.5" customHeight="1" x14ac:dyDescent="0.25">
      <c r="B423" s="222"/>
      <c r="C423" s="224"/>
      <c r="D423" s="113" t="s">
        <v>8</v>
      </c>
      <c r="E423" s="113">
        <v>828</v>
      </c>
      <c r="F423" s="122" t="s">
        <v>46</v>
      </c>
      <c r="G423" s="122" t="s">
        <v>10</v>
      </c>
      <c r="H423" s="122" t="s">
        <v>872</v>
      </c>
      <c r="I423" s="122" t="s">
        <v>13</v>
      </c>
      <c r="J423" s="123" t="s">
        <v>317</v>
      </c>
      <c r="K423" s="176" t="s">
        <v>6</v>
      </c>
      <c r="L423" s="117" t="s">
        <v>640</v>
      </c>
      <c r="M423" s="215">
        <v>4539843.3</v>
      </c>
      <c r="N423" s="189">
        <v>4725608</v>
      </c>
      <c r="O423" s="189">
        <v>4725608</v>
      </c>
      <c r="P423" s="202">
        <f>O423/N423</f>
        <v>1</v>
      </c>
      <c r="Q423" s="189"/>
      <c r="R423" s="189">
        <v>4674379.4629100002</v>
      </c>
      <c r="S423" s="202">
        <f>R423/O423</f>
        <v>0.98915937650985863</v>
      </c>
      <c r="T423" s="216" t="s">
        <v>19</v>
      </c>
      <c r="U423" s="216" t="s">
        <v>19</v>
      </c>
      <c r="V423" s="200" t="s">
        <v>1494</v>
      </c>
      <c r="W423" s="83"/>
      <c r="X423" s="188"/>
    </row>
    <row r="424" spans="2:24" s="2" customFormat="1" ht="30.75" customHeight="1" x14ac:dyDescent="0.25">
      <c r="B424" s="222"/>
      <c r="C424" s="224"/>
      <c r="D424" s="113" t="s">
        <v>8</v>
      </c>
      <c r="E424" s="113">
        <v>828</v>
      </c>
      <c r="F424" s="122" t="s">
        <v>46</v>
      </c>
      <c r="G424" s="122" t="s">
        <v>46</v>
      </c>
      <c r="H424" s="113">
        <v>9990067100</v>
      </c>
      <c r="I424" s="122" t="s">
        <v>13</v>
      </c>
      <c r="J424" s="123" t="s">
        <v>317</v>
      </c>
      <c r="K424" s="176" t="s">
        <v>6</v>
      </c>
      <c r="L424" s="117" t="s">
        <v>640</v>
      </c>
      <c r="M424" s="215"/>
      <c r="N424" s="189"/>
      <c r="O424" s="189"/>
      <c r="P424" s="202"/>
      <c r="Q424" s="189"/>
      <c r="R424" s="189"/>
      <c r="S424" s="202"/>
      <c r="T424" s="216"/>
      <c r="U424" s="216"/>
      <c r="V424" s="200"/>
      <c r="W424" s="83"/>
      <c r="X424" s="188"/>
    </row>
    <row r="425" spans="2:24" s="2" customFormat="1" ht="62.25" customHeight="1" x14ac:dyDescent="0.25">
      <c r="B425" s="222" t="s">
        <v>1253</v>
      </c>
      <c r="C425" s="223" t="s">
        <v>967</v>
      </c>
      <c r="D425" s="113" t="s">
        <v>228</v>
      </c>
      <c r="E425" s="204" t="s">
        <v>968</v>
      </c>
      <c r="F425" s="204"/>
      <c r="G425" s="204"/>
      <c r="H425" s="204"/>
      <c r="I425" s="204"/>
      <c r="J425" s="112" t="s">
        <v>787</v>
      </c>
      <c r="K425" s="175" t="s">
        <v>149</v>
      </c>
      <c r="L425" s="117" t="s">
        <v>7</v>
      </c>
      <c r="M425" s="117">
        <v>174000</v>
      </c>
      <c r="N425" s="117">
        <v>184440</v>
      </c>
      <c r="O425" s="117" t="s">
        <v>7</v>
      </c>
      <c r="P425" s="115" t="s">
        <v>7</v>
      </c>
      <c r="Q425" s="117"/>
      <c r="R425" s="117">
        <v>190878</v>
      </c>
      <c r="S425" s="115">
        <f>R425/N425</f>
        <v>1.0349056603773585</v>
      </c>
      <c r="T425" s="125">
        <v>0.05</v>
      </c>
      <c r="U425" s="121" t="s">
        <v>19</v>
      </c>
      <c r="V425" s="112" t="s">
        <v>1513</v>
      </c>
      <c r="W425" s="83"/>
      <c r="X425" s="188"/>
    </row>
    <row r="426" spans="2:24" s="2" customFormat="1" ht="110.25" customHeight="1" x14ac:dyDescent="0.25">
      <c r="B426" s="222"/>
      <c r="C426" s="223"/>
      <c r="D426" s="113" t="s">
        <v>8</v>
      </c>
      <c r="E426" s="113">
        <v>828</v>
      </c>
      <c r="F426" s="122" t="s">
        <v>46</v>
      </c>
      <c r="G426" s="122" t="s">
        <v>46</v>
      </c>
      <c r="H426" s="122" t="s">
        <v>872</v>
      </c>
      <c r="I426" s="122" t="s">
        <v>13</v>
      </c>
      <c r="J426" s="123" t="s">
        <v>317</v>
      </c>
      <c r="K426" s="176" t="s">
        <v>6</v>
      </c>
      <c r="L426" s="117" t="s">
        <v>640</v>
      </c>
      <c r="M426" s="120">
        <v>501572.39999999997</v>
      </c>
      <c r="N426" s="114">
        <v>560660.69999999995</v>
      </c>
      <c r="O426" s="114">
        <v>560660.69999999995</v>
      </c>
      <c r="P426" s="115">
        <f>O426/N426</f>
        <v>1</v>
      </c>
      <c r="Q426" s="132"/>
      <c r="R426" s="114">
        <v>554024.38063000003</v>
      </c>
      <c r="S426" s="115">
        <f>R426/O426</f>
        <v>0.9881633947769124</v>
      </c>
      <c r="T426" s="121" t="s">
        <v>19</v>
      </c>
      <c r="U426" s="121" t="s">
        <v>19</v>
      </c>
      <c r="V426" s="112" t="s">
        <v>1494</v>
      </c>
      <c r="W426" s="83"/>
      <c r="X426" s="188"/>
    </row>
    <row r="427" spans="2:24" s="2" customFormat="1" ht="57" customHeight="1" x14ac:dyDescent="0.25">
      <c r="B427" s="222" t="s">
        <v>1254</v>
      </c>
      <c r="C427" s="224" t="s">
        <v>1216</v>
      </c>
      <c r="D427" s="113" t="s">
        <v>228</v>
      </c>
      <c r="E427" s="204" t="s">
        <v>168</v>
      </c>
      <c r="F427" s="204"/>
      <c r="G427" s="204"/>
      <c r="H427" s="204"/>
      <c r="I427" s="204"/>
      <c r="J427" s="112" t="s">
        <v>786</v>
      </c>
      <c r="K427" s="174" t="s">
        <v>149</v>
      </c>
      <c r="L427" s="117" t="s">
        <v>7</v>
      </c>
      <c r="M427" s="117">
        <v>11119</v>
      </c>
      <c r="N427" s="117">
        <v>9985</v>
      </c>
      <c r="O427" s="117" t="s">
        <v>7</v>
      </c>
      <c r="P427" s="115" t="s">
        <v>7</v>
      </c>
      <c r="Q427" s="117"/>
      <c r="R427" s="117">
        <v>9752</v>
      </c>
      <c r="S427" s="115">
        <f>R427/N427</f>
        <v>0.97666499749624436</v>
      </c>
      <c r="T427" s="125">
        <v>0.05</v>
      </c>
      <c r="U427" s="117" t="s">
        <v>19</v>
      </c>
      <c r="V427" s="112" t="s">
        <v>1537</v>
      </c>
      <c r="W427" s="83"/>
      <c r="X427" s="188"/>
    </row>
    <row r="428" spans="2:24" s="2" customFormat="1" ht="31.5" customHeight="1" x14ac:dyDescent="0.25">
      <c r="B428" s="222"/>
      <c r="C428" s="224"/>
      <c r="D428" s="113" t="s">
        <v>8</v>
      </c>
      <c r="E428" s="113">
        <v>828</v>
      </c>
      <c r="F428" s="122" t="s">
        <v>46</v>
      </c>
      <c r="G428" s="122" t="s">
        <v>10</v>
      </c>
      <c r="H428" s="122" t="s">
        <v>872</v>
      </c>
      <c r="I428" s="122" t="s">
        <v>13</v>
      </c>
      <c r="J428" s="123" t="s">
        <v>317</v>
      </c>
      <c r="K428" s="176" t="s">
        <v>6</v>
      </c>
      <c r="L428" s="206" t="s">
        <v>1209</v>
      </c>
      <c r="M428" s="218">
        <v>477913.4</v>
      </c>
      <c r="N428" s="213">
        <v>435274.1</v>
      </c>
      <c r="O428" s="213">
        <v>435274.1</v>
      </c>
      <c r="P428" s="190">
        <f>O428/N428</f>
        <v>1</v>
      </c>
      <c r="Q428" s="213"/>
      <c r="R428" s="213">
        <v>417280.00995000004</v>
      </c>
      <c r="S428" s="190">
        <f>R428/O428</f>
        <v>0.95866032449438199</v>
      </c>
      <c r="T428" s="196" t="s">
        <v>19</v>
      </c>
      <c r="U428" s="196" t="s">
        <v>19</v>
      </c>
      <c r="V428" s="194" t="s">
        <v>557</v>
      </c>
      <c r="W428" s="83"/>
      <c r="X428" s="188"/>
    </row>
    <row r="429" spans="2:24" s="2" customFormat="1" ht="25.5" customHeight="1" x14ac:dyDescent="0.25">
      <c r="B429" s="222"/>
      <c r="C429" s="224"/>
      <c r="D429" s="113" t="s">
        <v>8</v>
      </c>
      <c r="E429" s="113">
        <v>828</v>
      </c>
      <c r="F429" s="122" t="s">
        <v>46</v>
      </c>
      <c r="G429" s="122" t="s">
        <v>46</v>
      </c>
      <c r="H429" s="122">
        <v>9990067100</v>
      </c>
      <c r="I429" s="122" t="s">
        <v>13</v>
      </c>
      <c r="J429" s="123" t="s">
        <v>317</v>
      </c>
      <c r="K429" s="176" t="s">
        <v>6</v>
      </c>
      <c r="L429" s="206"/>
      <c r="M429" s="219"/>
      <c r="N429" s="214"/>
      <c r="O429" s="214"/>
      <c r="P429" s="191"/>
      <c r="Q429" s="214"/>
      <c r="R429" s="214"/>
      <c r="S429" s="191"/>
      <c r="T429" s="197"/>
      <c r="U429" s="197"/>
      <c r="V429" s="195"/>
      <c r="W429" s="83"/>
      <c r="X429" s="188"/>
    </row>
    <row r="430" spans="2:24" s="2" customFormat="1" ht="42" customHeight="1" x14ac:dyDescent="0.25">
      <c r="B430" s="222" t="s">
        <v>1255</v>
      </c>
      <c r="C430" s="224" t="s">
        <v>158</v>
      </c>
      <c r="D430" s="113" t="s">
        <v>228</v>
      </c>
      <c r="E430" s="204" t="s">
        <v>169</v>
      </c>
      <c r="F430" s="204"/>
      <c r="G430" s="204"/>
      <c r="H430" s="204"/>
      <c r="I430" s="204"/>
      <c r="J430" s="112" t="s">
        <v>786</v>
      </c>
      <c r="K430" s="176" t="s">
        <v>149</v>
      </c>
      <c r="L430" s="117" t="s">
        <v>7</v>
      </c>
      <c r="M430" s="127">
        <v>14294</v>
      </c>
      <c r="N430" s="117">
        <v>14665</v>
      </c>
      <c r="O430" s="117" t="s">
        <v>7</v>
      </c>
      <c r="P430" s="115" t="s">
        <v>7</v>
      </c>
      <c r="Q430" s="132"/>
      <c r="R430" s="117">
        <v>14669</v>
      </c>
      <c r="S430" s="115">
        <f>R430/N430</f>
        <v>1.0002727582679849</v>
      </c>
      <c r="T430" s="125">
        <v>0.05</v>
      </c>
      <c r="U430" s="121" t="s">
        <v>19</v>
      </c>
      <c r="V430" s="112" t="s">
        <v>1538</v>
      </c>
      <c r="W430" s="83"/>
      <c r="X430" s="188"/>
    </row>
    <row r="431" spans="2:24" s="2" customFormat="1" ht="24.75" customHeight="1" x14ac:dyDescent="0.25">
      <c r="B431" s="222"/>
      <c r="C431" s="224"/>
      <c r="D431" s="113" t="s">
        <v>8</v>
      </c>
      <c r="E431" s="113">
        <v>828</v>
      </c>
      <c r="F431" s="113" t="s">
        <v>46</v>
      </c>
      <c r="G431" s="113" t="s">
        <v>10</v>
      </c>
      <c r="H431" s="122" t="s">
        <v>872</v>
      </c>
      <c r="I431" s="122" t="s">
        <v>13</v>
      </c>
      <c r="J431" s="123" t="s">
        <v>317</v>
      </c>
      <c r="K431" s="174" t="s">
        <v>6</v>
      </c>
      <c r="L431" s="206" t="s">
        <v>1209</v>
      </c>
      <c r="M431" s="206">
        <v>299044.5</v>
      </c>
      <c r="N431" s="206">
        <v>342206.7</v>
      </c>
      <c r="O431" s="206">
        <v>342206.7</v>
      </c>
      <c r="P431" s="202">
        <f>O431/N431</f>
        <v>1</v>
      </c>
      <c r="Q431" s="206"/>
      <c r="R431" s="206">
        <v>342658.19164999999</v>
      </c>
      <c r="S431" s="202">
        <f>R431/O431</f>
        <v>1.0013193536245784</v>
      </c>
      <c r="T431" s="208" t="s">
        <v>19</v>
      </c>
      <c r="U431" s="206" t="s">
        <v>19</v>
      </c>
      <c r="V431" s="200" t="s">
        <v>465</v>
      </c>
      <c r="W431" s="83"/>
      <c r="X431" s="188"/>
    </row>
    <row r="432" spans="2:24" s="2" customFormat="1" ht="24.75" customHeight="1" x14ac:dyDescent="0.25">
      <c r="B432" s="222"/>
      <c r="C432" s="224"/>
      <c r="D432" s="113" t="s">
        <v>8</v>
      </c>
      <c r="E432" s="113">
        <v>828</v>
      </c>
      <c r="F432" s="113" t="s">
        <v>46</v>
      </c>
      <c r="G432" s="113" t="s">
        <v>46</v>
      </c>
      <c r="H432" s="122">
        <v>9990067100</v>
      </c>
      <c r="I432" s="122" t="s">
        <v>13</v>
      </c>
      <c r="J432" s="123" t="s">
        <v>317</v>
      </c>
      <c r="K432" s="174" t="s">
        <v>6</v>
      </c>
      <c r="L432" s="206"/>
      <c r="M432" s="206"/>
      <c r="N432" s="206"/>
      <c r="O432" s="206"/>
      <c r="P432" s="202"/>
      <c r="Q432" s="206"/>
      <c r="R432" s="206"/>
      <c r="S432" s="202"/>
      <c r="T432" s="208"/>
      <c r="U432" s="206"/>
      <c r="V432" s="200"/>
      <c r="W432" s="83"/>
      <c r="X432" s="188"/>
    </row>
    <row r="433" spans="2:24" s="2" customFormat="1" ht="157.5" customHeight="1" x14ac:dyDescent="0.25">
      <c r="B433" s="222" t="s">
        <v>1256</v>
      </c>
      <c r="C433" s="224" t="s">
        <v>1217</v>
      </c>
      <c r="D433" s="113" t="s">
        <v>228</v>
      </c>
      <c r="E433" s="204" t="s">
        <v>170</v>
      </c>
      <c r="F433" s="204"/>
      <c r="G433" s="204"/>
      <c r="H433" s="204"/>
      <c r="I433" s="204"/>
      <c r="J433" s="112" t="s">
        <v>340</v>
      </c>
      <c r="K433" s="176" t="s">
        <v>171</v>
      </c>
      <c r="L433" s="117" t="s">
        <v>7</v>
      </c>
      <c r="M433" s="117">
        <v>507850</v>
      </c>
      <c r="N433" s="117">
        <v>512293</v>
      </c>
      <c r="O433" s="117" t="s">
        <v>7</v>
      </c>
      <c r="P433" s="115" t="s">
        <v>7</v>
      </c>
      <c r="Q433" s="114"/>
      <c r="R433" s="117">
        <v>511718</v>
      </c>
      <c r="S433" s="115">
        <f>R433/N433</f>
        <v>0.99887759543854782</v>
      </c>
      <c r="T433" s="125">
        <v>0.05</v>
      </c>
      <c r="U433" s="121" t="s">
        <v>19</v>
      </c>
      <c r="V433" s="112" t="s">
        <v>1586</v>
      </c>
      <c r="W433" s="83"/>
      <c r="X433" s="188"/>
    </row>
    <row r="434" spans="2:24" s="2" customFormat="1" ht="27" customHeight="1" x14ac:dyDescent="0.25">
      <c r="B434" s="222"/>
      <c r="C434" s="224"/>
      <c r="D434" s="113" t="s">
        <v>8</v>
      </c>
      <c r="E434" s="113">
        <v>828</v>
      </c>
      <c r="F434" s="113" t="s">
        <v>46</v>
      </c>
      <c r="G434" s="113" t="s">
        <v>10</v>
      </c>
      <c r="H434" s="122" t="s">
        <v>872</v>
      </c>
      <c r="I434" s="122" t="s">
        <v>13</v>
      </c>
      <c r="J434" s="123" t="s">
        <v>317</v>
      </c>
      <c r="K434" s="174" t="s">
        <v>6</v>
      </c>
      <c r="L434" s="206" t="s">
        <v>1209</v>
      </c>
      <c r="M434" s="192">
        <v>1311639.2000000004</v>
      </c>
      <c r="N434" s="192">
        <v>1510223.5</v>
      </c>
      <c r="O434" s="192">
        <v>1510223.5</v>
      </c>
      <c r="P434" s="190">
        <f>O434/N434</f>
        <v>1</v>
      </c>
      <c r="Q434" s="192"/>
      <c r="R434" s="192">
        <v>1485713.0023499997</v>
      </c>
      <c r="S434" s="190">
        <f>R434/O434</f>
        <v>0.98377028456384086</v>
      </c>
      <c r="T434" s="198" t="s">
        <v>19</v>
      </c>
      <c r="U434" s="196" t="s">
        <v>19</v>
      </c>
      <c r="V434" s="194" t="s">
        <v>557</v>
      </c>
      <c r="W434" s="83"/>
      <c r="X434" s="188"/>
    </row>
    <row r="435" spans="2:24" s="2" customFormat="1" ht="27" customHeight="1" x14ac:dyDescent="0.25">
      <c r="B435" s="222"/>
      <c r="C435" s="224"/>
      <c r="D435" s="113" t="s">
        <v>8</v>
      </c>
      <c r="E435" s="113">
        <v>828</v>
      </c>
      <c r="F435" s="113" t="s">
        <v>46</v>
      </c>
      <c r="G435" s="113" t="s">
        <v>46</v>
      </c>
      <c r="H435" s="122">
        <v>9990067100</v>
      </c>
      <c r="I435" s="122" t="s">
        <v>13</v>
      </c>
      <c r="J435" s="123" t="s">
        <v>317</v>
      </c>
      <c r="K435" s="174" t="s">
        <v>6</v>
      </c>
      <c r="L435" s="206"/>
      <c r="M435" s="193"/>
      <c r="N435" s="193"/>
      <c r="O435" s="193"/>
      <c r="P435" s="191"/>
      <c r="Q435" s="193"/>
      <c r="R435" s="193"/>
      <c r="S435" s="191"/>
      <c r="T435" s="199"/>
      <c r="U435" s="197"/>
      <c r="V435" s="195"/>
      <c r="W435" s="83"/>
      <c r="X435" s="188"/>
    </row>
    <row r="436" spans="2:24" s="2" customFormat="1" ht="155.25" customHeight="1" x14ac:dyDescent="0.25">
      <c r="B436" s="222" t="s">
        <v>1257</v>
      </c>
      <c r="C436" s="224" t="s">
        <v>172</v>
      </c>
      <c r="D436" s="113" t="s">
        <v>228</v>
      </c>
      <c r="E436" s="204" t="s">
        <v>173</v>
      </c>
      <c r="F436" s="204"/>
      <c r="G436" s="204"/>
      <c r="H436" s="204"/>
      <c r="I436" s="204"/>
      <c r="J436" s="112" t="s">
        <v>785</v>
      </c>
      <c r="K436" s="176" t="s">
        <v>67</v>
      </c>
      <c r="L436" s="117" t="s">
        <v>7</v>
      </c>
      <c r="M436" s="127">
        <v>258</v>
      </c>
      <c r="N436" s="117">
        <v>179</v>
      </c>
      <c r="O436" s="117" t="s">
        <v>7</v>
      </c>
      <c r="P436" s="115" t="s">
        <v>7</v>
      </c>
      <c r="Q436" s="114"/>
      <c r="R436" s="117">
        <v>179</v>
      </c>
      <c r="S436" s="115">
        <f>R436/N436</f>
        <v>1</v>
      </c>
      <c r="T436" s="125">
        <v>0.05</v>
      </c>
      <c r="U436" s="121" t="s">
        <v>19</v>
      </c>
      <c r="V436" s="112" t="s">
        <v>1585</v>
      </c>
      <c r="W436" s="83"/>
      <c r="X436" s="188"/>
    </row>
    <row r="437" spans="2:24" s="2" customFormat="1" ht="33.75" customHeight="1" x14ac:dyDescent="0.25">
      <c r="B437" s="222"/>
      <c r="C437" s="224"/>
      <c r="D437" s="113" t="s">
        <v>8</v>
      </c>
      <c r="E437" s="113">
        <v>828</v>
      </c>
      <c r="F437" s="122" t="s">
        <v>46</v>
      </c>
      <c r="G437" s="122" t="s">
        <v>10</v>
      </c>
      <c r="H437" s="122" t="s">
        <v>872</v>
      </c>
      <c r="I437" s="122" t="s">
        <v>13</v>
      </c>
      <c r="J437" s="123" t="s">
        <v>317</v>
      </c>
      <c r="K437" s="176" t="s">
        <v>6</v>
      </c>
      <c r="L437" s="117" t="s">
        <v>640</v>
      </c>
      <c r="M437" s="120">
        <v>12574.300000000001</v>
      </c>
      <c r="N437" s="114">
        <v>9105.7999999999993</v>
      </c>
      <c r="O437" s="114">
        <v>9105.7999999999993</v>
      </c>
      <c r="P437" s="115">
        <f>O437/N437</f>
        <v>1</v>
      </c>
      <c r="Q437" s="114"/>
      <c r="R437" s="114">
        <v>8709.379399999998</v>
      </c>
      <c r="S437" s="115">
        <f>R437/O437</f>
        <v>0.95646504425750611</v>
      </c>
      <c r="T437" s="121" t="s">
        <v>19</v>
      </c>
      <c r="U437" s="121" t="s">
        <v>19</v>
      </c>
      <c r="V437" s="112" t="s">
        <v>557</v>
      </c>
      <c r="W437" s="83"/>
      <c r="X437" s="188"/>
    </row>
    <row r="438" spans="2:24" s="2" customFormat="1" ht="45" customHeight="1" x14ac:dyDescent="0.25">
      <c r="B438" s="222" t="s">
        <v>1258</v>
      </c>
      <c r="C438" s="224" t="s">
        <v>825</v>
      </c>
      <c r="D438" s="113" t="s">
        <v>228</v>
      </c>
      <c r="E438" s="222" t="s">
        <v>174</v>
      </c>
      <c r="F438" s="222"/>
      <c r="G438" s="222"/>
      <c r="H438" s="222"/>
      <c r="I438" s="222"/>
      <c r="J438" s="112" t="s">
        <v>786</v>
      </c>
      <c r="K438" s="174" t="s">
        <v>149</v>
      </c>
      <c r="L438" s="117" t="s">
        <v>7</v>
      </c>
      <c r="M438" s="117">
        <v>8206</v>
      </c>
      <c r="N438" s="117">
        <v>8288</v>
      </c>
      <c r="O438" s="117" t="s">
        <v>7</v>
      </c>
      <c r="P438" s="115" t="s">
        <v>7</v>
      </c>
      <c r="Q438" s="117"/>
      <c r="R438" s="117">
        <v>8223</v>
      </c>
      <c r="S438" s="115">
        <f>R438/N438</f>
        <v>0.9921573359073359</v>
      </c>
      <c r="T438" s="125">
        <v>0.05</v>
      </c>
      <c r="U438" s="121" t="s">
        <v>19</v>
      </c>
      <c r="V438" s="112" t="s">
        <v>1509</v>
      </c>
      <c r="W438" s="83"/>
      <c r="X438" s="188"/>
    </row>
    <row r="439" spans="2:24" s="2" customFormat="1" ht="27.75" customHeight="1" x14ac:dyDescent="0.25">
      <c r="B439" s="222"/>
      <c r="C439" s="224"/>
      <c r="D439" s="113" t="s">
        <v>8</v>
      </c>
      <c r="E439" s="113">
        <v>828</v>
      </c>
      <c r="F439" s="122" t="s">
        <v>46</v>
      </c>
      <c r="G439" s="113" t="s">
        <v>10</v>
      </c>
      <c r="H439" s="122" t="s">
        <v>872</v>
      </c>
      <c r="I439" s="122" t="s">
        <v>13</v>
      </c>
      <c r="J439" s="123" t="s">
        <v>317</v>
      </c>
      <c r="K439" s="176" t="s">
        <v>6</v>
      </c>
      <c r="L439" s="117" t="s">
        <v>640</v>
      </c>
      <c r="M439" s="215">
        <v>2324350.4</v>
      </c>
      <c r="N439" s="189">
        <v>2511748.2000000002</v>
      </c>
      <c r="O439" s="189">
        <v>2511748.2000000002</v>
      </c>
      <c r="P439" s="202">
        <f>O439/N439</f>
        <v>1</v>
      </c>
      <c r="Q439" s="189"/>
      <c r="R439" s="189">
        <v>2494077.8911799998</v>
      </c>
      <c r="S439" s="202">
        <f>R439/O439</f>
        <v>0.99296493620658299</v>
      </c>
      <c r="T439" s="216" t="s">
        <v>19</v>
      </c>
      <c r="U439" s="216" t="s">
        <v>19</v>
      </c>
      <c r="V439" s="200" t="s">
        <v>557</v>
      </c>
      <c r="W439" s="83"/>
      <c r="X439" s="188"/>
    </row>
    <row r="440" spans="2:24" s="2" customFormat="1" ht="27" customHeight="1" x14ac:dyDescent="0.25">
      <c r="B440" s="222"/>
      <c r="C440" s="224"/>
      <c r="D440" s="113" t="s">
        <v>8</v>
      </c>
      <c r="E440" s="113">
        <v>828</v>
      </c>
      <c r="F440" s="122" t="s">
        <v>46</v>
      </c>
      <c r="G440" s="113" t="s">
        <v>46</v>
      </c>
      <c r="H440" s="122">
        <v>9990067100</v>
      </c>
      <c r="I440" s="122" t="s">
        <v>13</v>
      </c>
      <c r="J440" s="123" t="s">
        <v>317</v>
      </c>
      <c r="K440" s="176" t="s">
        <v>6</v>
      </c>
      <c r="L440" s="117" t="s">
        <v>640</v>
      </c>
      <c r="M440" s="215"/>
      <c r="N440" s="189"/>
      <c r="O440" s="189"/>
      <c r="P440" s="202"/>
      <c r="Q440" s="189"/>
      <c r="R440" s="189"/>
      <c r="S440" s="202"/>
      <c r="T440" s="216"/>
      <c r="U440" s="216"/>
      <c r="V440" s="200"/>
      <c r="W440" s="83"/>
      <c r="X440" s="188"/>
    </row>
    <row r="441" spans="2:24" s="2" customFormat="1" ht="59.25" customHeight="1" x14ac:dyDescent="0.25">
      <c r="B441" s="222" t="s">
        <v>1259</v>
      </c>
      <c r="C441" s="224" t="s">
        <v>824</v>
      </c>
      <c r="D441" s="113" t="s">
        <v>228</v>
      </c>
      <c r="E441" s="204" t="s">
        <v>723</v>
      </c>
      <c r="F441" s="204"/>
      <c r="G441" s="204"/>
      <c r="H441" s="204"/>
      <c r="I441" s="204"/>
      <c r="J441" s="112" t="s">
        <v>786</v>
      </c>
      <c r="K441" s="174" t="s">
        <v>149</v>
      </c>
      <c r="L441" s="117" t="s">
        <v>7</v>
      </c>
      <c r="M441" s="117">
        <v>1176</v>
      </c>
      <c r="N441" s="117">
        <v>1176</v>
      </c>
      <c r="O441" s="117" t="s">
        <v>7</v>
      </c>
      <c r="P441" s="115" t="s">
        <v>7</v>
      </c>
      <c r="Q441" s="117"/>
      <c r="R441" s="117">
        <v>1179</v>
      </c>
      <c r="S441" s="115">
        <f>R441/N441</f>
        <v>1.0025510204081634</v>
      </c>
      <c r="T441" s="125">
        <v>0.05</v>
      </c>
      <c r="U441" s="121" t="s">
        <v>19</v>
      </c>
      <c r="V441" s="112" t="s">
        <v>1539</v>
      </c>
      <c r="W441" s="83"/>
      <c r="X441" s="188"/>
    </row>
    <row r="442" spans="2:24" s="2" customFormat="1" ht="32.25" customHeight="1" x14ac:dyDescent="0.25">
      <c r="B442" s="222"/>
      <c r="C442" s="224"/>
      <c r="D442" s="113" t="s">
        <v>8</v>
      </c>
      <c r="E442" s="113">
        <v>828</v>
      </c>
      <c r="F442" s="122" t="s">
        <v>46</v>
      </c>
      <c r="G442" s="113" t="s">
        <v>10</v>
      </c>
      <c r="H442" s="122" t="s">
        <v>872</v>
      </c>
      <c r="I442" s="122" t="s">
        <v>13</v>
      </c>
      <c r="J442" s="123" t="s">
        <v>317</v>
      </c>
      <c r="K442" s="176" t="s">
        <v>6</v>
      </c>
      <c r="L442" s="206" t="s">
        <v>1209</v>
      </c>
      <c r="M442" s="120">
        <v>59885.9</v>
      </c>
      <c r="N442" s="114">
        <v>60189.5</v>
      </c>
      <c r="O442" s="114">
        <v>60189.5</v>
      </c>
      <c r="P442" s="115">
        <f>O442/N442</f>
        <v>1</v>
      </c>
      <c r="Q442" s="132"/>
      <c r="R442" s="114">
        <v>59557.729519999993</v>
      </c>
      <c r="S442" s="115">
        <f>R442/O442</f>
        <v>0.9895036429942099</v>
      </c>
      <c r="T442" s="121" t="s">
        <v>19</v>
      </c>
      <c r="U442" s="121" t="s">
        <v>19</v>
      </c>
      <c r="V442" s="112" t="s">
        <v>557</v>
      </c>
      <c r="W442" s="83"/>
      <c r="X442" s="188"/>
    </row>
    <row r="443" spans="2:24" s="2" customFormat="1" ht="30.75" customHeight="1" x14ac:dyDescent="0.25">
      <c r="B443" s="222"/>
      <c r="C443" s="224"/>
      <c r="D443" s="113" t="s">
        <v>8</v>
      </c>
      <c r="E443" s="113">
        <v>828</v>
      </c>
      <c r="F443" s="122" t="s">
        <v>46</v>
      </c>
      <c r="G443" s="113" t="s">
        <v>46</v>
      </c>
      <c r="H443" s="122">
        <v>9990067100</v>
      </c>
      <c r="I443" s="122" t="s">
        <v>13</v>
      </c>
      <c r="J443" s="123" t="s">
        <v>317</v>
      </c>
      <c r="K443" s="176" t="s">
        <v>6</v>
      </c>
      <c r="L443" s="206"/>
      <c r="M443" s="120"/>
      <c r="N443" s="114"/>
      <c r="O443" s="114"/>
      <c r="P443" s="115"/>
      <c r="Q443" s="132"/>
      <c r="R443" s="114"/>
      <c r="S443" s="115"/>
      <c r="T443" s="121"/>
      <c r="U443" s="121"/>
      <c r="V443" s="112"/>
      <c r="W443" s="83"/>
      <c r="X443" s="188"/>
    </row>
    <row r="444" spans="2:24" s="2" customFormat="1" ht="52.5" customHeight="1" x14ac:dyDescent="0.25">
      <c r="B444" s="222" t="s">
        <v>1260</v>
      </c>
      <c r="C444" s="224" t="s">
        <v>828</v>
      </c>
      <c r="D444" s="113" t="s">
        <v>228</v>
      </c>
      <c r="E444" s="204" t="s">
        <v>175</v>
      </c>
      <c r="F444" s="204"/>
      <c r="G444" s="204"/>
      <c r="H444" s="204"/>
      <c r="I444" s="204"/>
      <c r="J444" s="112" t="s">
        <v>786</v>
      </c>
      <c r="K444" s="176" t="s">
        <v>149</v>
      </c>
      <c r="L444" s="117" t="s">
        <v>7</v>
      </c>
      <c r="M444" s="127">
        <v>1343</v>
      </c>
      <c r="N444" s="117">
        <v>1411</v>
      </c>
      <c r="O444" s="117" t="s">
        <v>7</v>
      </c>
      <c r="P444" s="115" t="s">
        <v>7</v>
      </c>
      <c r="Q444" s="132"/>
      <c r="R444" s="117">
        <v>1400</v>
      </c>
      <c r="S444" s="115">
        <f>R444/N444</f>
        <v>0.99220411055988655</v>
      </c>
      <c r="T444" s="125">
        <v>0.05</v>
      </c>
      <c r="U444" s="121" t="s">
        <v>19</v>
      </c>
      <c r="V444" s="112" t="s">
        <v>1523</v>
      </c>
      <c r="W444" s="83"/>
      <c r="X444" s="188">
        <v>13</v>
      </c>
    </row>
    <row r="445" spans="2:24" s="2" customFormat="1" ht="36" customHeight="1" x14ac:dyDescent="0.25">
      <c r="B445" s="222"/>
      <c r="C445" s="224"/>
      <c r="D445" s="113" t="s">
        <v>8</v>
      </c>
      <c r="E445" s="113">
        <v>828</v>
      </c>
      <c r="F445" s="113" t="s">
        <v>46</v>
      </c>
      <c r="G445" s="113" t="s">
        <v>10</v>
      </c>
      <c r="H445" s="113" t="s">
        <v>872</v>
      </c>
      <c r="I445" s="122" t="s">
        <v>13</v>
      </c>
      <c r="J445" s="123" t="s">
        <v>317</v>
      </c>
      <c r="K445" s="174" t="s">
        <v>6</v>
      </c>
      <c r="L445" s="117" t="s">
        <v>640</v>
      </c>
      <c r="M445" s="192">
        <v>178458.80000000002</v>
      </c>
      <c r="N445" s="192">
        <v>208706</v>
      </c>
      <c r="O445" s="192">
        <v>208706</v>
      </c>
      <c r="P445" s="190">
        <f>O445/N445</f>
        <v>1</v>
      </c>
      <c r="Q445" s="192"/>
      <c r="R445" s="192">
        <v>223233.51366</v>
      </c>
      <c r="S445" s="190">
        <f>R445/O445</f>
        <v>1.0696075515797341</v>
      </c>
      <c r="T445" s="198" t="s">
        <v>19</v>
      </c>
      <c r="U445" s="192" t="s">
        <v>19</v>
      </c>
      <c r="V445" s="194" t="s">
        <v>465</v>
      </c>
      <c r="W445" s="83"/>
      <c r="X445" s="188"/>
    </row>
    <row r="446" spans="2:24" s="2" customFormat="1" ht="31.5" customHeight="1" x14ac:dyDescent="0.25">
      <c r="B446" s="222"/>
      <c r="C446" s="224"/>
      <c r="D446" s="113" t="s">
        <v>8</v>
      </c>
      <c r="E446" s="113">
        <v>828</v>
      </c>
      <c r="F446" s="113" t="s">
        <v>46</v>
      </c>
      <c r="G446" s="113" t="s">
        <v>46</v>
      </c>
      <c r="H446" s="113">
        <v>9990067100</v>
      </c>
      <c r="I446" s="122" t="s">
        <v>13</v>
      </c>
      <c r="J446" s="123" t="s">
        <v>317</v>
      </c>
      <c r="K446" s="174" t="s">
        <v>6</v>
      </c>
      <c r="L446" s="117" t="s">
        <v>640</v>
      </c>
      <c r="M446" s="193"/>
      <c r="N446" s="193"/>
      <c r="O446" s="193"/>
      <c r="P446" s="191"/>
      <c r="Q446" s="193"/>
      <c r="R446" s="193"/>
      <c r="S446" s="191"/>
      <c r="T446" s="199"/>
      <c r="U446" s="193"/>
      <c r="V446" s="195"/>
      <c r="W446" s="83"/>
      <c r="X446" s="188"/>
    </row>
    <row r="447" spans="2:24" s="2" customFormat="1" ht="43.5" customHeight="1" x14ac:dyDescent="0.25">
      <c r="B447" s="222" t="s">
        <v>1261</v>
      </c>
      <c r="C447" s="224" t="s">
        <v>1219</v>
      </c>
      <c r="D447" s="113" t="s">
        <v>228</v>
      </c>
      <c r="E447" s="204" t="s">
        <v>176</v>
      </c>
      <c r="F447" s="204"/>
      <c r="G447" s="204"/>
      <c r="H447" s="204"/>
      <c r="I447" s="204"/>
      <c r="J447" s="112" t="s">
        <v>340</v>
      </c>
      <c r="K447" s="176" t="s">
        <v>171</v>
      </c>
      <c r="L447" s="117" t="s">
        <v>7</v>
      </c>
      <c r="M447" s="127">
        <v>53625</v>
      </c>
      <c r="N447" s="117">
        <v>53625</v>
      </c>
      <c r="O447" s="117" t="s">
        <v>7</v>
      </c>
      <c r="P447" s="115" t="s">
        <v>7</v>
      </c>
      <c r="Q447" s="114"/>
      <c r="R447" s="117">
        <v>53146</v>
      </c>
      <c r="S447" s="115">
        <f>R447/N447</f>
        <v>0.99106759906759911</v>
      </c>
      <c r="T447" s="125">
        <v>0.05</v>
      </c>
      <c r="U447" s="114" t="s">
        <v>19</v>
      </c>
      <c r="V447" s="112"/>
      <c r="W447" s="83"/>
      <c r="X447" s="188"/>
    </row>
    <row r="448" spans="2:24" s="2" customFormat="1" ht="38.25" customHeight="1" x14ac:dyDescent="0.25">
      <c r="B448" s="222"/>
      <c r="C448" s="224"/>
      <c r="D448" s="113" t="s">
        <v>8</v>
      </c>
      <c r="E448" s="113">
        <v>828</v>
      </c>
      <c r="F448" s="113" t="s">
        <v>46</v>
      </c>
      <c r="G448" s="113" t="s">
        <v>21</v>
      </c>
      <c r="H448" s="113" t="s">
        <v>872</v>
      </c>
      <c r="I448" s="122" t="s">
        <v>13</v>
      </c>
      <c r="J448" s="123" t="s">
        <v>317</v>
      </c>
      <c r="K448" s="174" t="s">
        <v>6</v>
      </c>
      <c r="L448" s="117" t="s">
        <v>640</v>
      </c>
      <c r="M448" s="117">
        <v>163154.09999999998</v>
      </c>
      <c r="N448" s="117">
        <v>165191.79999999999</v>
      </c>
      <c r="O448" s="117">
        <v>165191.79999999999</v>
      </c>
      <c r="P448" s="115">
        <f>O448/N448</f>
        <v>1</v>
      </c>
      <c r="Q448" s="117"/>
      <c r="R448" s="117">
        <v>160807.37312</v>
      </c>
      <c r="S448" s="115">
        <f>R448/O448</f>
        <v>0.97345856828244515</v>
      </c>
      <c r="T448" s="125" t="s">
        <v>19</v>
      </c>
      <c r="U448" s="114" t="s">
        <v>19</v>
      </c>
      <c r="V448" s="112" t="s">
        <v>557</v>
      </c>
      <c r="W448" s="83"/>
      <c r="X448" s="188"/>
    </row>
    <row r="449" spans="2:24" s="2" customFormat="1" ht="43.5" customHeight="1" x14ac:dyDescent="0.25">
      <c r="B449" s="222" t="s">
        <v>1262</v>
      </c>
      <c r="C449" s="224" t="s">
        <v>724</v>
      </c>
      <c r="D449" s="113" t="s">
        <v>228</v>
      </c>
      <c r="E449" s="204" t="s">
        <v>725</v>
      </c>
      <c r="F449" s="204"/>
      <c r="G449" s="204"/>
      <c r="H449" s="204"/>
      <c r="I449" s="204"/>
      <c r="J449" s="112" t="s">
        <v>340</v>
      </c>
      <c r="K449" s="176" t="s">
        <v>171</v>
      </c>
      <c r="L449" s="117" t="s">
        <v>7</v>
      </c>
      <c r="M449" s="127">
        <v>3250</v>
      </c>
      <c r="N449" s="117">
        <v>3250</v>
      </c>
      <c r="O449" s="117" t="s">
        <v>7</v>
      </c>
      <c r="P449" s="115" t="s">
        <v>7</v>
      </c>
      <c r="Q449" s="132"/>
      <c r="R449" s="117">
        <v>3173</v>
      </c>
      <c r="S449" s="115">
        <f>R449/N449</f>
        <v>0.97630769230769232</v>
      </c>
      <c r="T449" s="125">
        <v>0.05</v>
      </c>
      <c r="U449" s="114" t="s">
        <v>19</v>
      </c>
      <c r="V449" s="112"/>
      <c r="W449" s="83"/>
      <c r="X449" s="188"/>
    </row>
    <row r="450" spans="2:24" s="2" customFormat="1" ht="24.75" customHeight="1" x14ac:dyDescent="0.25">
      <c r="B450" s="222"/>
      <c r="C450" s="224"/>
      <c r="D450" s="113" t="s">
        <v>8</v>
      </c>
      <c r="E450" s="113">
        <v>828</v>
      </c>
      <c r="F450" s="122" t="s">
        <v>46</v>
      </c>
      <c r="G450" s="122" t="s">
        <v>21</v>
      </c>
      <c r="H450" s="122" t="s">
        <v>872</v>
      </c>
      <c r="I450" s="122" t="s">
        <v>13</v>
      </c>
      <c r="J450" s="123" t="s">
        <v>317</v>
      </c>
      <c r="K450" s="176" t="s">
        <v>6</v>
      </c>
      <c r="L450" s="117" t="s">
        <v>640</v>
      </c>
      <c r="M450" s="120">
        <v>10000.9</v>
      </c>
      <c r="N450" s="114">
        <v>10097.1</v>
      </c>
      <c r="O450" s="114">
        <v>10097.1</v>
      </c>
      <c r="P450" s="115">
        <f>O450/N450</f>
        <v>1</v>
      </c>
      <c r="Q450" s="132"/>
      <c r="R450" s="114">
        <v>9718.0822100000005</v>
      </c>
      <c r="S450" s="115">
        <f>R450/O450</f>
        <v>0.96246270810430723</v>
      </c>
      <c r="T450" s="114" t="s">
        <v>19</v>
      </c>
      <c r="U450" s="114" t="s">
        <v>19</v>
      </c>
      <c r="V450" s="112" t="s">
        <v>557</v>
      </c>
      <c r="W450" s="83"/>
      <c r="X450" s="188"/>
    </row>
    <row r="451" spans="2:24" s="2" customFormat="1" ht="50.25" customHeight="1" x14ac:dyDescent="0.25">
      <c r="B451" s="222" t="s">
        <v>1263</v>
      </c>
      <c r="C451" s="224" t="s">
        <v>1218</v>
      </c>
      <c r="D451" s="113" t="s">
        <v>228</v>
      </c>
      <c r="E451" s="204" t="s">
        <v>177</v>
      </c>
      <c r="F451" s="204"/>
      <c r="G451" s="204"/>
      <c r="H451" s="204"/>
      <c r="I451" s="204"/>
      <c r="J451" s="112" t="s">
        <v>340</v>
      </c>
      <c r="K451" s="174" t="s">
        <v>171</v>
      </c>
      <c r="L451" s="117" t="s">
        <v>7</v>
      </c>
      <c r="M451" s="117">
        <v>40635</v>
      </c>
      <c r="N451" s="117">
        <v>40635</v>
      </c>
      <c r="O451" s="117" t="s">
        <v>7</v>
      </c>
      <c r="P451" s="115" t="s">
        <v>7</v>
      </c>
      <c r="Q451" s="117"/>
      <c r="R451" s="117">
        <v>40574</v>
      </c>
      <c r="S451" s="115">
        <f>R451/N451</f>
        <v>0.99849883105697057</v>
      </c>
      <c r="T451" s="125">
        <v>0.05</v>
      </c>
      <c r="U451" s="117" t="s">
        <v>19</v>
      </c>
      <c r="V451" s="112"/>
      <c r="W451" s="83"/>
      <c r="X451" s="188"/>
    </row>
    <row r="452" spans="2:24" s="2" customFormat="1" ht="27.75" customHeight="1" x14ac:dyDescent="0.25">
      <c r="B452" s="222"/>
      <c r="C452" s="224"/>
      <c r="D452" s="113" t="s">
        <v>8</v>
      </c>
      <c r="E452" s="113">
        <v>828</v>
      </c>
      <c r="F452" s="122" t="s">
        <v>46</v>
      </c>
      <c r="G452" s="122" t="s">
        <v>21</v>
      </c>
      <c r="H452" s="122" t="s">
        <v>872</v>
      </c>
      <c r="I452" s="122" t="s">
        <v>13</v>
      </c>
      <c r="J452" s="123" t="s">
        <v>317</v>
      </c>
      <c r="K452" s="176" t="s">
        <v>6</v>
      </c>
      <c r="L452" s="117" t="s">
        <v>640</v>
      </c>
      <c r="M452" s="120">
        <v>123632</v>
      </c>
      <c r="N452" s="114">
        <v>125176.1</v>
      </c>
      <c r="O452" s="114">
        <v>125176.1</v>
      </c>
      <c r="P452" s="115">
        <f>O452/N452</f>
        <v>1</v>
      </c>
      <c r="Q452" s="114"/>
      <c r="R452" s="114">
        <v>124358.08323999999</v>
      </c>
      <c r="S452" s="115">
        <f>R452/O452</f>
        <v>0.99346507232610692</v>
      </c>
      <c r="T452" s="114" t="s">
        <v>19</v>
      </c>
      <c r="U452" s="114" t="s">
        <v>19</v>
      </c>
      <c r="V452" s="112" t="s">
        <v>557</v>
      </c>
      <c r="W452" s="83"/>
      <c r="X452" s="188"/>
    </row>
    <row r="453" spans="2:24" s="2" customFormat="1" ht="42.75" customHeight="1" x14ac:dyDescent="0.25">
      <c r="B453" s="222" t="s">
        <v>1264</v>
      </c>
      <c r="C453" s="224" t="s">
        <v>726</v>
      </c>
      <c r="D453" s="113" t="s">
        <v>228</v>
      </c>
      <c r="E453" s="204" t="s">
        <v>1223</v>
      </c>
      <c r="F453" s="204"/>
      <c r="G453" s="204"/>
      <c r="H453" s="204"/>
      <c r="I453" s="204"/>
      <c r="J453" s="112" t="s">
        <v>340</v>
      </c>
      <c r="K453" s="174" t="s">
        <v>171</v>
      </c>
      <c r="L453" s="117" t="s">
        <v>7</v>
      </c>
      <c r="M453" s="117">
        <v>8820</v>
      </c>
      <c r="N453" s="117">
        <v>8820</v>
      </c>
      <c r="O453" s="117" t="s">
        <v>7</v>
      </c>
      <c r="P453" s="115" t="s">
        <v>7</v>
      </c>
      <c r="Q453" s="117"/>
      <c r="R453" s="117">
        <v>8857</v>
      </c>
      <c r="S453" s="115">
        <f>R453/N453</f>
        <v>1.0041950113378684</v>
      </c>
      <c r="T453" s="125">
        <v>0.05</v>
      </c>
      <c r="U453" s="114" t="s">
        <v>19</v>
      </c>
      <c r="V453" s="112"/>
      <c r="W453" s="83"/>
      <c r="X453" s="188"/>
    </row>
    <row r="454" spans="2:24" s="2" customFormat="1" ht="31.5" customHeight="1" x14ac:dyDescent="0.25">
      <c r="B454" s="222"/>
      <c r="C454" s="224"/>
      <c r="D454" s="113" t="s">
        <v>8</v>
      </c>
      <c r="E454" s="113">
        <v>828</v>
      </c>
      <c r="F454" s="122" t="s">
        <v>46</v>
      </c>
      <c r="G454" s="122" t="s">
        <v>21</v>
      </c>
      <c r="H454" s="122" t="s">
        <v>872</v>
      </c>
      <c r="I454" s="122" t="s">
        <v>13</v>
      </c>
      <c r="J454" s="123" t="s">
        <v>317</v>
      </c>
      <c r="K454" s="176" t="s">
        <v>6</v>
      </c>
      <c r="L454" s="117" t="s">
        <v>640</v>
      </c>
      <c r="M454" s="120">
        <v>27140.899999999998</v>
      </c>
      <c r="N454" s="114">
        <v>27402</v>
      </c>
      <c r="O454" s="114">
        <v>27402</v>
      </c>
      <c r="P454" s="115">
        <f>O454/N454</f>
        <v>1</v>
      </c>
      <c r="Q454" s="114"/>
      <c r="R454" s="114">
        <v>27217.91173</v>
      </c>
      <c r="S454" s="115">
        <f>R454/O454</f>
        <v>0.99328194036931605</v>
      </c>
      <c r="T454" s="114" t="s">
        <v>19</v>
      </c>
      <c r="U454" s="114" t="s">
        <v>19</v>
      </c>
      <c r="V454" s="112" t="s">
        <v>557</v>
      </c>
      <c r="W454" s="83"/>
      <c r="X454" s="188"/>
    </row>
    <row r="455" spans="2:24" s="2" customFormat="1" ht="44.25" customHeight="1" x14ac:dyDescent="0.25">
      <c r="B455" s="222" t="s">
        <v>1265</v>
      </c>
      <c r="C455" s="224" t="s">
        <v>1220</v>
      </c>
      <c r="D455" s="113" t="s">
        <v>228</v>
      </c>
      <c r="E455" s="204" t="s">
        <v>178</v>
      </c>
      <c r="F455" s="204"/>
      <c r="G455" s="204"/>
      <c r="H455" s="204"/>
      <c r="I455" s="204"/>
      <c r="J455" s="112" t="s">
        <v>340</v>
      </c>
      <c r="K455" s="174" t="s">
        <v>171</v>
      </c>
      <c r="L455" s="117" t="s">
        <v>7</v>
      </c>
      <c r="M455" s="117">
        <v>14490</v>
      </c>
      <c r="N455" s="117">
        <v>14490</v>
      </c>
      <c r="O455" s="117" t="s">
        <v>7</v>
      </c>
      <c r="P455" s="115" t="s">
        <v>7</v>
      </c>
      <c r="Q455" s="117"/>
      <c r="R455" s="117">
        <v>14469</v>
      </c>
      <c r="S455" s="115">
        <f>R455/N455</f>
        <v>0.99855072463768113</v>
      </c>
      <c r="T455" s="125">
        <v>0.05</v>
      </c>
      <c r="U455" s="114" t="s">
        <v>19</v>
      </c>
      <c r="V455" s="112"/>
      <c r="W455" s="83"/>
      <c r="X455" s="188"/>
    </row>
    <row r="456" spans="2:24" s="2" customFormat="1" ht="36.75" customHeight="1" x14ac:dyDescent="0.25">
      <c r="B456" s="222"/>
      <c r="C456" s="224"/>
      <c r="D456" s="113" t="s">
        <v>8</v>
      </c>
      <c r="E456" s="113">
        <v>828</v>
      </c>
      <c r="F456" s="122" t="s">
        <v>46</v>
      </c>
      <c r="G456" s="122" t="s">
        <v>21</v>
      </c>
      <c r="H456" s="122" t="s">
        <v>872</v>
      </c>
      <c r="I456" s="122" t="s">
        <v>13</v>
      </c>
      <c r="J456" s="123" t="s">
        <v>317</v>
      </c>
      <c r="K456" s="176" t="s">
        <v>6</v>
      </c>
      <c r="L456" s="117" t="s">
        <v>640</v>
      </c>
      <c r="M456" s="120">
        <v>44085.8</v>
      </c>
      <c r="N456" s="114">
        <v>44636.4</v>
      </c>
      <c r="O456" s="114">
        <v>44636.4</v>
      </c>
      <c r="P456" s="115">
        <f>O456/N456</f>
        <v>1</v>
      </c>
      <c r="Q456" s="114"/>
      <c r="R456" s="114">
        <v>44348.532100000004</v>
      </c>
      <c r="S456" s="115">
        <f>R456/O456</f>
        <v>0.99355082623150615</v>
      </c>
      <c r="T456" s="114" t="s">
        <v>19</v>
      </c>
      <c r="U456" s="114" t="s">
        <v>19</v>
      </c>
      <c r="V456" s="112" t="s">
        <v>557</v>
      </c>
      <c r="W456" s="83"/>
      <c r="X456" s="188"/>
    </row>
    <row r="457" spans="2:24" s="2" customFormat="1" ht="44.25" customHeight="1" x14ac:dyDescent="0.25">
      <c r="B457" s="222" t="s">
        <v>1266</v>
      </c>
      <c r="C457" s="224" t="s">
        <v>1222</v>
      </c>
      <c r="D457" s="113" t="s">
        <v>228</v>
      </c>
      <c r="E457" s="204" t="s">
        <v>1221</v>
      </c>
      <c r="F457" s="204"/>
      <c r="G457" s="204"/>
      <c r="H457" s="204"/>
      <c r="I457" s="204"/>
      <c r="J457" s="112" t="s">
        <v>340</v>
      </c>
      <c r="K457" s="176" t="s">
        <v>171</v>
      </c>
      <c r="L457" s="117" t="s">
        <v>7</v>
      </c>
      <c r="M457" s="127">
        <v>8505</v>
      </c>
      <c r="N457" s="117">
        <v>8505</v>
      </c>
      <c r="O457" s="117" t="s">
        <v>7</v>
      </c>
      <c r="P457" s="115" t="s">
        <v>7</v>
      </c>
      <c r="Q457" s="114"/>
      <c r="R457" s="117">
        <v>8541</v>
      </c>
      <c r="S457" s="115">
        <f>R457/N457</f>
        <v>1.0042328042328041</v>
      </c>
      <c r="T457" s="125">
        <v>0.05</v>
      </c>
      <c r="U457" s="114" t="s">
        <v>19</v>
      </c>
      <c r="V457" s="112"/>
      <c r="W457" s="83"/>
      <c r="X457" s="188"/>
    </row>
    <row r="458" spans="2:24" s="2" customFormat="1" ht="30" customHeight="1" x14ac:dyDescent="0.25">
      <c r="B458" s="222"/>
      <c r="C458" s="224"/>
      <c r="D458" s="113" t="s">
        <v>8</v>
      </c>
      <c r="E458" s="113">
        <v>828</v>
      </c>
      <c r="F458" s="113" t="s">
        <v>46</v>
      </c>
      <c r="G458" s="113" t="s">
        <v>21</v>
      </c>
      <c r="H458" s="113" t="s">
        <v>872</v>
      </c>
      <c r="I458" s="122" t="s">
        <v>13</v>
      </c>
      <c r="J458" s="123" t="s">
        <v>317</v>
      </c>
      <c r="K458" s="174" t="s">
        <v>6</v>
      </c>
      <c r="L458" s="117" t="s">
        <v>640</v>
      </c>
      <c r="M458" s="117">
        <v>26171.599999999999</v>
      </c>
      <c r="N458" s="117">
        <v>26423.3</v>
      </c>
      <c r="O458" s="117">
        <v>26423.3</v>
      </c>
      <c r="P458" s="115">
        <f>O458/N458</f>
        <v>1</v>
      </c>
      <c r="Q458" s="117"/>
      <c r="R458" s="117">
        <v>26262.50749</v>
      </c>
      <c r="S458" s="115">
        <f>R458/O458</f>
        <v>0.99391474531947188</v>
      </c>
      <c r="T458" s="125" t="s">
        <v>19</v>
      </c>
      <c r="U458" s="114" t="s">
        <v>19</v>
      </c>
      <c r="V458" s="112" t="s">
        <v>557</v>
      </c>
      <c r="W458" s="83"/>
      <c r="X458" s="188"/>
    </row>
    <row r="459" spans="2:24" s="2" customFormat="1" ht="38.25" customHeight="1" x14ac:dyDescent="0.25">
      <c r="B459" s="222" t="s">
        <v>1267</v>
      </c>
      <c r="C459" s="224" t="s">
        <v>1501</v>
      </c>
      <c r="D459" s="113" t="s">
        <v>228</v>
      </c>
      <c r="E459" s="204" t="s">
        <v>179</v>
      </c>
      <c r="F459" s="204"/>
      <c r="G459" s="204"/>
      <c r="H459" s="204"/>
      <c r="I459" s="204"/>
      <c r="J459" s="112" t="s">
        <v>340</v>
      </c>
      <c r="K459" s="176" t="s">
        <v>171</v>
      </c>
      <c r="L459" s="117" t="s">
        <v>7</v>
      </c>
      <c r="M459" s="127">
        <v>48334</v>
      </c>
      <c r="N459" s="117">
        <v>45500</v>
      </c>
      <c r="O459" s="117" t="s">
        <v>7</v>
      </c>
      <c r="P459" s="115" t="s">
        <v>7</v>
      </c>
      <c r="Q459" s="114"/>
      <c r="R459" s="117">
        <v>45223</v>
      </c>
      <c r="S459" s="115">
        <f>R459/N459</f>
        <v>0.99391208791208796</v>
      </c>
      <c r="T459" s="125">
        <v>0.05</v>
      </c>
      <c r="U459" s="114" t="s">
        <v>19</v>
      </c>
      <c r="V459" s="132"/>
      <c r="W459" s="84"/>
      <c r="X459" s="188"/>
    </row>
    <row r="460" spans="2:24" s="2" customFormat="1" ht="26.25" customHeight="1" x14ac:dyDescent="0.25">
      <c r="B460" s="222"/>
      <c r="C460" s="224"/>
      <c r="D460" s="113" t="s">
        <v>8</v>
      </c>
      <c r="E460" s="113">
        <v>828</v>
      </c>
      <c r="F460" s="122" t="s">
        <v>46</v>
      </c>
      <c r="G460" s="122" t="s">
        <v>21</v>
      </c>
      <c r="H460" s="122" t="s">
        <v>872</v>
      </c>
      <c r="I460" s="122" t="s">
        <v>13</v>
      </c>
      <c r="J460" s="123" t="s">
        <v>317</v>
      </c>
      <c r="K460" s="176" t="s">
        <v>6</v>
      </c>
      <c r="L460" s="117" t="s">
        <v>640</v>
      </c>
      <c r="M460" s="120">
        <v>144528.29999999999</v>
      </c>
      <c r="N460" s="114">
        <v>137946.9</v>
      </c>
      <c r="O460" s="114">
        <v>137946.9</v>
      </c>
      <c r="P460" s="115">
        <f>O460/N460</f>
        <v>1</v>
      </c>
      <c r="Q460" s="114"/>
      <c r="R460" s="114">
        <v>133392.42559999999</v>
      </c>
      <c r="S460" s="115">
        <f>R460/O460</f>
        <v>0.96698385828170108</v>
      </c>
      <c r="T460" s="114" t="s">
        <v>19</v>
      </c>
      <c r="U460" s="114" t="s">
        <v>19</v>
      </c>
      <c r="V460" s="132" t="s">
        <v>557</v>
      </c>
      <c r="W460" s="84"/>
      <c r="X460" s="188"/>
    </row>
    <row r="461" spans="2:24" s="2" customFormat="1" ht="158.25" customHeight="1" x14ac:dyDescent="0.25">
      <c r="B461" s="222" t="s">
        <v>1268</v>
      </c>
      <c r="C461" s="224" t="s">
        <v>180</v>
      </c>
      <c r="D461" s="113" t="s">
        <v>228</v>
      </c>
      <c r="E461" s="204" t="s">
        <v>727</v>
      </c>
      <c r="F461" s="204"/>
      <c r="G461" s="204"/>
      <c r="H461" s="204"/>
      <c r="I461" s="204"/>
      <c r="J461" s="112" t="s">
        <v>340</v>
      </c>
      <c r="K461" s="174" t="s">
        <v>171</v>
      </c>
      <c r="L461" s="117" t="s">
        <v>7</v>
      </c>
      <c r="M461" s="117">
        <v>5868</v>
      </c>
      <c r="N461" s="117">
        <v>5352</v>
      </c>
      <c r="O461" s="117" t="s">
        <v>7</v>
      </c>
      <c r="P461" s="115" t="s">
        <v>7</v>
      </c>
      <c r="Q461" s="117"/>
      <c r="R461" s="117">
        <v>5188</v>
      </c>
      <c r="S461" s="115">
        <f>R461/N461</f>
        <v>0.96935724962630787</v>
      </c>
      <c r="T461" s="125">
        <v>0.05</v>
      </c>
      <c r="U461" s="117" t="s">
        <v>19</v>
      </c>
      <c r="V461" s="112" t="s">
        <v>1558</v>
      </c>
      <c r="W461" s="83"/>
      <c r="X461" s="188"/>
    </row>
    <row r="462" spans="2:24" s="2" customFormat="1" ht="29.25" customHeight="1" x14ac:dyDescent="0.25">
      <c r="B462" s="222"/>
      <c r="C462" s="224"/>
      <c r="D462" s="113" t="s">
        <v>8</v>
      </c>
      <c r="E462" s="113">
        <v>828</v>
      </c>
      <c r="F462" s="122" t="s">
        <v>46</v>
      </c>
      <c r="G462" s="122" t="s">
        <v>10</v>
      </c>
      <c r="H462" s="122" t="s">
        <v>872</v>
      </c>
      <c r="I462" s="122" t="s">
        <v>13</v>
      </c>
      <c r="J462" s="123" t="s">
        <v>317</v>
      </c>
      <c r="K462" s="176" t="s">
        <v>6</v>
      </c>
      <c r="L462" s="117" t="s">
        <v>640</v>
      </c>
      <c r="M462" s="120">
        <v>18473.599999999999</v>
      </c>
      <c r="N462" s="114">
        <v>17242.099999999999</v>
      </c>
      <c r="O462" s="114">
        <v>17242.099999999999</v>
      </c>
      <c r="P462" s="115">
        <f>O462/N462</f>
        <v>1</v>
      </c>
      <c r="Q462" s="114"/>
      <c r="R462" s="114">
        <v>15306.471220000001</v>
      </c>
      <c r="S462" s="115">
        <f>R462/O462</f>
        <v>0.88773822330226615</v>
      </c>
      <c r="T462" s="114" t="s">
        <v>19</v>
      </c>
      <c r="U462" s="114" t="s">
        <v>19</v>
      </c>
      <c r="V462" s="112" t="s">
        <v>557</v>
      </c>
      <c r="W462" s="83"/>
      <c r="X462" s="188"/>
    </row>
    <row r="463" spans="2:24" s="2" customFormat="1" ht="39" customHeight="1" x14ac:dyDescent="0.25">
      <c r="B463" s="222" t="s">
        <v>1269</v>
      </c>
      <c r="C463" s="224" t="s">
        <v>728</v>
      </c>
      <c r="D463" s="113" t="s">
        <v>228</v>
      </c>
      <c r="E463" s="204" t="s">
        <v>608</v>
      </c>
      <c r="F463" s="204"/>
      <c r="G463" s="204"/>
      <c r="H463" s="204"/>
      <c r="I463" s="204"/>
      <c r="J463" s="112" t="s">
        <v>785</v>
      </c>
      <c r="K463" s="174" t="s">
        <v>67</v>
      </c>
      <c r="L463" s="117" t="s">
        <v>7</v>
      </c>
      <c r="M463" s="117">
        <v>2700</v>
      </c>
      <c r="N463" s="117">
        <v>2756</v>
      </c>
      <c r="O463" s="117" t="s">
        <v>7</v>
      </c>
      <c r="P463" s="115" t="s">
        <v>7</v>
      </c>
      <c r="Q463" s="117"/>
      <c r="R463" s="117">
        <v>2712</v>
      </c>
      <c r="S463" s="115">
        <f>R463/N463</f>
        <v>0.98403483309143691</v>
      </c>
      <c r="T463" s="125">
        <v>0.05</v>
      </c>
      <c r="U463" s="117" t="s">
        <v>19</v>
      </c>
      <c r="V463" s="112" t="s">
        <v>1511</v>
      </c>
      <c r="W463" s="83"/>
      <c r="X463" s="188"/>
    </row>
    <row r="464" spans="2:24" s="2" customFormat="1" ht="27.75" customHeight="1" x14ac:dyDescent="0.25">
      <c r="B464" s="222"/>
      <c r="C464" s="224"/>
      <c r="D464" s="113" t="s">
        <v>8</v>
      </c>
      <c r="E464" s="113">
        <v>828</v>
      </c>
      <c r="F464" s="122" t="s">
        <v>46</v>
      </c>
      <c r="G464" s="122" t="s">
        <v>46</v>
      </c>
      <c r="H464" s="122" t="s">
        <v>872</v>
      </c>
      <c r="I464" s="122" t="s">
        <v>13</v>
      </c>
      <c r="J464" s="123" t="s">
        <v>317</v>
      </c>
      <c r="K464" s="176" t="s">
        <v>6</v>
      </c>
      <c r="L464" s="117" t="s">
        <v>640</v>
      </c>
      <c r="M464" s="120">
        <v>137480.20000000001</v>
      </c>
      <c r="N464" s="114">
        <v>161027.70000000001</v>
      </c>
      <c r="O464" s="114">
        <v>161027.70000000001</v>
      </c>
      <c r="P464" s="115">
        <f>O464/N464</f>
        <v>1</v>
      </c>
      <c r="Q464" s="132"/>
      <c r="R464" s="114">
        <v>159016.18763</v>
      </c>
      <c r="S464" s="115">
        <f>R464/O464</f>
        <v>0.98750828354376285</v>
      </c>
      <c r="T464" s="114" t="s">
        <v>19</v>
      </c>
      <c r="U464" s="114" t="s">
        <v>19</v>
      </c>
      <c r="V464" s="112" t="s">
        <v>557</v>
      </c>
      <c r="W464" s="83"/>
      <c r="X464" s="188"/>
    </row>
    <row r="465" spans="2:24" s="2" customFormat="1" ht="53.25" customHeight="1" x14ac:dyDescent="0.25">
      <c r="B465" s="222" t="s">
        <v>1270</v>
      </c>
      <c r="C465" s="224" t="s">
        <v>729</v>
      </c>
      <c r="D465" s="113" t="s">
        <v>228</v>
      </c>
      <c r="E465" s="204" t="s">
        <v>181</v>
      </c>
      <c r="F465" s="204"/>
      <c r="G465" s="204"/>
      <c r="H465" s="204"/>
      <c r="I465" s="204"/>
      <c r="J465" s="112" t="s">
        <v>786</v>
      </c>
      <c r="K465" s="176" t="s">
        <v>149</v>
      </c>
      <c r="L465" s="117" t="s">
        <v>7</v>
      </c>
      <c r="M465" s="127">
        <v>10641</v>
      </c>
      <c r="N465" s="117">
        <v>12809</v>
      </c>
      <c r="O465" s="117" t="s">
        <v>7</v>
      </c>
      <c r="P465" s="115" t="s">
        <v>7</v>
      </c>
      <c r="Q465" s="132"/>
      <c r="R465" s="117">
        <v>12753</v>
      </c>
      <c r="S465" s="115">
        <f>R465/N465</f>
        <v>0.99562807401046138</v>
      </c>
      <c r="T465" s="125">
        <v>0.05</v>
      </c>
      <c r="U465" s="114" t="s">
        <v>19</v>
      </c>
      <c r="V465" s="112"/>
      <c r="W465" s="83"/>
      <c r="X465" s="188"/>
    </row>
    <row r="466" spans="2:24" s="2" customFormat="1" ht="27.75" customHeight="1" x14ac:dyDescent="0.25">
      <c r="B466" s="222"/>
      <c r="C466" s="224"/>
      <c r="D466" s="113" t="s">
        <v>8</v>
      </c>
      <c r="E466" s="113">
        <v>828</v>
      </c>
      <c r="F466" s="113" t="s">
        <v>46</v>
      </c>
      <c r="G466" s="113" t="s">
        <v>10</v>
      </c>
      <c r="H466" s="113" t="s">
        <v>872</v>
      </c>
      <c r="I466" s="122" t="s">
        <v>13</v>
      </c>
      <c r="J466" s="123" t="s">
        <v>317</v>
      </c>
      <c r="K466" s="174" t="s">
        <v>6</v>
      </c>
      <c r="L466" s="117" t="s">
        <v>640</v>
      </c>
      <c r="M466" s="117">
        <v>597524.4</v>
      </c>
      <c r="N466" s="117">
        <v>718919.2</v>
      </c>
      <c r="O466" s="117">
        <v>718919.2</v>
      </c>
      <c r="P466" s="115">
        <f>O466/N466</f>
        <v>1</v>
      </c>
      <c r="Q466" s="117"/>
      <c r="R466" s="117">
        <v>701909.78295000002</v>
      </c>
      <c r="S466" s="115">
        <f>R466/O466</f>
        <v>0.97634029380492282</v>
      </c>
      <c r="T466" s="125" t="s">
        <v>19</v>
      </c>
      <c r="U466" s="117" t="s">
        <v>19</v>
      </c>
      <c r="V466" s="112" t="s">
        <v>557</v>
      </c>
      <c r="W466" s="83"/>
      <c r="X466" s="188"/>
    </row>
    <row r="467" spans="2:24" s="2" customFormat="1" ht="48" customHeight="1" x14ac:dyDescent="0.25">
      <c r="B467" s="222" t="s">
        <v>1271</v>
      </c>
      <c r="C467" s="224" t="s">
        <v>829</v>
      </c>
      <c r="D467" s="113" t="s">
        <v>228</v>
      </c>
      <c r="E467" s="204" t="s">
        <v>1566</v>
      </c>
      <c r="F467" s="204"/>
      <c r="G467" s="204"/>
      <c r="H467" s="204"/>
      <c r="I467" s="204"/>
      <c r="J467" s="112" t="s">
        <v>785</v>
      </c>
      <c r="K467" s="176" t="s">
        <v>67</v>
      </c>
      <c r="L467" s="117" t="s">
        <v>7</v>
      </c>
      <c r="M467" s="127">
        <v>344</v>
      </c>
      <c r="N467" s="117">
        <v>384</v>
      </c>
      <c r="O467" s="117" t="s">
        <v>7</v>
      </c>
      <c r="P467" s="115" t="s">
        <v>7</v>
      </c>
      <c r="Q467" s="132"/>
      <c r="R467" s="117">
        <v>384</v>
      </c>
      <c r="S467" s="115">
        <f>R467/N467</f>
        <v>1</v>
      </c>
      <c r="T467" s="125">
        <v>0.05</v>
      </c>
      <c r="U467" s="114" t="s">
        <v>19</v>
      </c>
      <c r="V467" s="112" t="s">
        <v>1511</v>
      </c>
      <c r="W467" s="83"/>
      <c r="X467" s="188"/>
    </row>
    <row r="468" spans="2:24" s="2" customFormat="1" ht="43.5" customHeight="1" x14ac:dyDescent="0.25">
      <c r="B468" s="222"/>
      <c r="C468" s="224"/>
      <c r="D468" s="113" t="s">
        <v>8</v>
      </c>
      <c r="E468" s="113">
        <v>828</v>
      </c>
      <c r="F468" s="113" t="s">
        <v>46</v>
      </c>
      <c r="G468" s="113" t="s">
        <v>10</v>
      </c>
      <c r="H468" s="113" t="s">
        <v>969</v>
      </c>
      <c r="I468" s="122" t="s">
        <v>13</v>
      </c>
      <c r="J468" s="123" t="s">
        <v>317</v>
      </c>
      <c r="K468" s="174" t="s">
        <v>6</v>
      </c>
      <c r="L468" s="117" t="s">
        <v>1209</v>
      </c>
      <c r="M468" s="117">
        <v>87897.4</v>
      </c>
      <c r="N468" s="117">
        <v>98658.2</v>
      </c>
      <c r="O468" s="117">
        <v>98658.2</v>
      </c>
      <c r="P468" s="115">
        <f>O468/N468</f>
        <v>1</v>
      </c>
      <c r="Q468" s="117"/>
      <c r="R468" s="117">
        <v>83829.77638000001</v>
      </c>
      <c r="S468" s="115">
        <f>R468/O468</f>
        <v>0.84969902532176755</v>
      </c>
      <c r="T468" s="125" t="s">
        <v>19</v>
      </c>
      <c r="U468" s="117" t="s">
        <v>19</v>
      </c>
      <c r="V468" s="112" t="s">
        <v>557</v>
      </c>
      <c r="W468" s="83"/>
      <c r="X468" s="188"/>
    </row>
    <row r="469" spans="2:24" s="2" customFormat="1" ht="43.5" customHeight="1" x14ac:dyDescent="0.25">
      <c r="B469" s="222" t="s">
        <v>1272</v>
      </c>
      <c r="C469" s="224" t="s">
        <v>830</v>
      </c>
      <c r="D469" s="113" t="s">
        <v>228</v>
      </c>
      <c r="E469" s="204" t="s">
        <v>730</v>
      </c>
      <c r="F469" s="204"/>
      <c r="G469" s="204"/>
      <c r="H469" s="204"/>
      <c r="I469" s="204"/>
      <c r="J469" s="112" t="s">
        <v>785</v>
      </c>
      <c r="K469" s="176" t="s">
        <v>67</v>
      </c>
      <c r="L469" s="117" t="s">
        <v>7</v>
      </c>
      <c r="M469" s="127">
        <v>138</v>
      </c>
      <c r="N469" s="117">
        <v>163</v>
      </c>
      <c r="O469" s="117" t="s">
        <v>7</v>
      </c>
      <c r="P469" s="115" t="s">
        <v>7</v>
      </c>
      <c r="Q469" s="114"/>
      <c r="R469" s="117">
        <v>163</v>
      </c>
      <c r="S469" s="115">
        <f>R469/N469</f>
        <v>1</v>
      </c>
      <c r="T469" s="125">
        <v>0.05</v>
      </c>
      <c r="U469" s="114" t="s">
        <v>19</v>
      </c>
      <c r="V469" s="112" t="s">
        <v>1513</v>
      </c>
      <c r="W469" s="83"/>
      <c r="X469" s="188"/>
    </row>
    <row r="470" spans="2:24" s="2" customFormat="1" ht="43.5" customHeight="1" x14ac:dyDescent="0.25">
      <c r="B470" s="222"/>
      <c r="C470" s="224"/>
      <c r="D470" s="113" t="s">
        <v>8</v>
      </c>
      <c r="E470" s="113">
        <v>828</v>
      </c>
      <c r="F470" s="122" t="s">
        <v>46</v>
      </c>
      <c r="G470" s="122" t="s">
        <v>10</v>
      </c>
      <c r="H470" s="122" t="s">
        <v>969</v>
      </c>
      <c r="I470" s="122" t="s">
        <v>13</v>
      </c>
      <c r="J470" s="123" t="s">
        <v>317</v>
      </c>
      <c r="K470" s="176" t="s">
        <v>6</v>
      </c>
      <c r="L470" s="117" t="s">
        <v>1209</v>
      </c>
      <c r="M470" s="120">
        <v>37895.300000000003</v>
      </c>
      <c r="N470" s="114">
        <v>47492.7</v>
      </c>
      <c r="O470" s="114">
        <v>47492.7</v>
      </c>
      <c r="P470" s="115">
        <f>O470/N470</f>
        <v>1</v>
      </c>
      <c r="Q470" s="114"/>
      <c r="R470" s="114">
        <v>40975.885310000005</v>
      </c>
      <c r="S470" s="115">
        <f>R470/O470</f>
        <v>0.8627828131481261</v>
      </c>
      <c r="T470" s="114" t="s">
        <v>19</v>
      </c>
      <c r="U470" s="114" t="s">
        <v>19</v>
      </c>
      <c r="V470" s="112" t="s">
        <v>557</v>
      </c>
      <c r="W470" s="83"/>
      <c r="X470" s="188"/>
    </row>
    <row r="471" spans="2:24" s="2" customFormat="1" ht="39.75" customHeight="1" x14ac:dyDescent="0.25">
      <c r="B471" s="222" t="s">
        <v>1273</v>
      </c>
      <c r="C471" s="224" t="s">
        <v>834</v>
      </c>
      <c r="D471" s="113" t="s">
        <v>228</v>
      </c>
      <c r="E471" s="204" t="s">
        <v>970</v>
      </c>
      <c r="F471" s="204"/>
      <c r="G471" s="204"/>
      <c r="H471" s="204"/>
      <c r="I471" s="204"/>
      <c r="J471" s="112" t="s">
        <v>785</v>
      </c>
      <c r="K471" s="176" t="s">
        <v>67</v>
      </c>
      <c r="L471" s="117" t="s">
        <v>7</v>
      </c>
      <c r="M471" s="127">
        <v>123</v>
      </c>
      <c r="N471" s="117">
        <v>123</v>
      </c>
      <c r="O471" s="117" t="s">
        <v>7</v>
      </c>
      <c r="P471" s="115" t="s">
        <v>7</v>
      </c>
      <c r="Q471" s="114"/>
      <c r="R471" s="117">
        <v>123</v>
      </c>
      <c r="S471" s="115">
        <f>R471/N471</f>
        <v>1</v>
      </c>
      <c r="T471" s="125">
        <v>0.05</v>
      </c>
      <c r="U471" s="114" t="s">
        <v>19</v>
      </c>
      <c r="V471" s="112"/>
      <c r="W471" s="83"/>
      <c r="X471" s="188"/>
    </row>
    <row r="472" spans="2:24" s="2" customFormat="1" ht="44.25" customHeight="1" x14ac:dyDescent="0.25">
      <c r="B472" s="222"/>
      <c r="C472" s="224"/>
      <c r="D472" s="113" t="s">
        <v>8</v>
      </c>
      <c r="E472" s="113">
        <v>828</v>
      </c>
      <c r="F472" s="113" t="s">
        <v>46</v>
      </c>
      <c r="G472" s="113" t="s">
        <v>10</v>
      </c>
      <c r="H472" s="113" t="s">
        <v>969</v>
      </c>
      <c r="I472" s="122" t="s">
        <v>13</v>
      </c>
      <c r="J472" s="123" t="s">
        <v>317</v>
      </c>
      <c r="K472" s="174" t="s">
        <v>6</v>
      </c>
      <c r="L472" s="117" t="s">
        <v>1209</v>
      </c>
      <c r="M472" s="117">
        <v>33660.700000000004</v>
      </c>
      <c r="N472" s="117">
        <v>33660.699999999997</v>
      </c>
      <c r="O472" s="117">
        <v>33660.699999999997</v>
      </c>
      <c r="P472" s="115">
        <f>O472/N472</f>
        <v>1</v>
      </c>
      <c r="Q472" s="8"/>
      <c r="R472" s="117">
        <v>27354.20232</v>
      </c>
      <c r="S472" s="115">
        <f>R472/O472</f>
        <v>0.81264508224724985</v>
      </c>
      <c r="T472" s="125" t="s">
        <v>19</v>
      </c>
      <c r="U472" s="117" t="s">
        <v>19</v>
      </c>
      <c r="V472" s="112" t="s">
        <v>557</v>
      </c>
      <c r="W472" s="83"/>
      <c r="X472" s="188"/>
    </row>
    <row r="473" spans="2:24" s="2" customFormat="1" ht="39.75" customHeight="1" x14ac:dyDescent="0.25">
      <c r="B473" s="222" t="s">
        <v>1274</v>
      </c>
      <c r="C473" s="224" t="s">
        <v>831</v>
      </c>
      <c r="D473" s="113" t="s">
        <v>228</v>
      </c>
      <c r="E473" s="204" t="s">
        <v>731</v>
      </c>
      <c r="F473" s="204"/>
      <c r="G473" s="204"/>
      <c r="H473" s="204"/>
      <c r="I473" s="204"/>
      <c r="J473" s="112" t="s">
        <v>785</v>
      </c>
      <c r="K473" s="174" t="s">
        <v>67</v>
      </c>
      <c r="L473" s="113" t="s">
        <v>7</v>
      </c>
      <c r="M473" s="127">
        <v>171</v>
      </c>
      <c r="N473" s="117">
        <v>174</v>
      </c>
      <c r="O473" s="117" t="s">
        <v>7</v>
      </c>
      <c r="P473" s="115" t="s">
        <v>7</v>
      </c>
      <c r="Q473" s="113"/>
      <c r="R473" s="117">
        <v>174</v>
      </c>
      <c r="S473" s="115">
        <f>R473/N473</f>
        <v>1</v>
      </c>
      <c r="T473" s="125">
        <v>0.05</v>
      </c>
      <c r="U473" s="114" t="s">
        <v>19</v>
      </c>
      <c r="V473" s="112" t="s">
        <v>1513</v>
      </c>
      <c r="W473" s="83"/>
      <c r="X473" s="188"/>
    </row>
    <row r="474" spans="2:24" s="2" customFormat="1" ht="42" customHeight="1" x14ac:dyDescent="0.25">
      <c r="B474" s="222"/>
      <c r="C474" s="224"/>
      <c r="D474" s="113" t="s">
        <v>8</v>
      </c>
      <c r="E474" s="113">
        <v>828</v>
      </c>
      <c r="F474" s="113" t="s">
        <v>46</v>
      </c>
      <c r="G474" s="113" t="s">
        <v>10</v>
      </c>
      <c r="H474" s="122" t="s">
        <v>969</v>
      </c>
      <c r="I474" s="122" t="s">
        <v>13</v>
      </c>
      <c r="J474" s="123" t="s">
        <v>317</v>
      </c>
      <c r="K474" s="174" t="s">
        <v>6</v>
      </c>
      <c r="L474" s="117" t="s">
        <v>1209</v>
      </c>
      <c r="M474" s="120">
        <v>26741.3</v>
      </c>
      <c r="N474" s="114">
        <v>28967</v>
      </c>
      <c r="O474" s="114">
        <v>28967</v>
      </c>
      <c r="P474" s="115">
        <f>O474/N474</f>
        <v>1</v>
      </c>
      <c r="Q474" s="113"/>
      <c r="R474" s="114">
        <v>24079.502789999999</v>
      </c>
      <c r="S474" s="115">
        <f>R474/O474</f>
        <v>0.83127361445783132</v>
      </c>
      <c r="T474" s="114" t="s">
        <v>19</v>
      </c>
      <c r="U474" s="114" t="s">
        <v>19</v>
      </c>
      <c r="V474" s="112" t="s">
        <v>557</v>
      </c>
      <c r="W474" s="83"/>
      <c r="X474" s="188"/>
    </row>
    <row r="475" spans="2:24" s="2" customFormat="1" ht="43.5" customHeight="1" x14ac:dyDescent="0.25">
      <c r="B475" s="222" t="s">
        <v>1275</v>
      </c>
      <c r="C475" s="224" t="s">
        <v>971</v>
      </c>
      <c r="D475" s="113" t="s">
        <v>228</v>
      </c>
      <c r="E475" s="204" t="s">
        <v>972</v>
      </c>
      <c r="F475" s="204"/>
      <c r="G475" s="204"/>
      <c r="H475" s="204"/>
      <c r="I475" s="204"/>
      <c r="J475" s="112" t="s">
        <v>785</v>
      </c>
      <c r="K475" s="174" t="s">
        <v>67</v>
      </c>
      <c r="L475" s="117" t="s">
        <v>7</v>
      </c>
      <c r="M475" s="117">
        <v>80</v>
      </c>
      <c r="N475" s="117">
        <v>80</v>
      </c>
      <c r="O475" s="117" t="s">
        <v>7</v>
      </c>
      <c r="P475" s="115" t="s">
        <v>7</v>
      </c>
      <c r="Q475" s="117"/>
      <c r="R475" s="117">
        <v>80</v>
      </c>
      <c r="S475" s="115">
        <f>R475/N475</f>
        <v>1</v>
      </c>
      <c r="T475" s="125">
        <v>0.05</v>
      </c>
      <c r="U475" s="117" t="s">
        <v>19</v>
      </c>
      <c r="V475" s="112"/>
      <c r="W475" s="83"/>
      <c r="X475" s="188"/>
    </row>
    <row r="476" spans="2:24" s="2" customFormat="1" ht="40.5" customHeight="1" x14ac:dyDescent="0.25">
      <c r="B476" s="222"/>
      <c r="C476" s="224"/>
      <c r="D476" s="113" t="s">
        <v>8</v>
      </c>
      <c r="E476" s="113">
        <v>828</v>
      </c>
      <c r="F476" s="122" t="s">
        <v>46</v>
      </c>
      <c r="G476" s="122" t="s">
        <v>10</v>
      </c>
      <c r="H476" s="122" t="s">
        <v>969</v>
      </c>
      <c r="I476" s="122" t="s">
        <v>13</v>
      </c>
      <c r="J476" s="123" t="s">
        <v>317</v>
      </c>
      <c r="K476" s="176" t="s">
        <v>6</v>
      </c>
      <c r="L476" s="117" t="s">
        <v>1209</v>
      </c>
      <c r="M476" s="120">
        <v>40669.9</v>
      </c>
      <c r="N476" s="114">
        <v>43104.5</v>
      </c>
      <c r="O476" s="114">
        <v>43104.5</v>
      </c>
      <c r="P476" s="115">
        <f>O476/N476</f>
        <v>1</v>
      </c>
      <c r="Q476" s="114"/>
      <c r="R476" s="114">
        <v>41986.706460000001</v>
      </c>
      <c r="S476" s="115">
        <f>R476/O476</f>
        <v>0.97406782261712821</v>
      </c>
      <c r="T476" s="114" t="s">
        <v>19</v>
      </c>
      <c r="U476" s="114" t="s">
        <v>19</v>
      </c>
      <c r="V476" s="112" t="s">
        <v>557</v>
      </c>
      <c r="W476" s="83"/>
      <c r="X476" s="188"/>
    </row>
    <row r="477" spans="2:24" s="2" customFormat="1" ht="43.5" customHeight="1" x14ac:dyDescent="0.25">
      <c r="B477" s="222" t="s">
        <v>1276</v>
      </c>
      <c r="C477" s="224" t="s">
        <v>832</v>
      </c>
      <c r="D477" s="113" t="s">
        <v>228</v>
      </c>
      <c r="E477" s="204" t="s">
        <v>732</v>
      </c>
      <c r="F477" s="204"/>
      <c r="G477" s="204"/>
      <c r="H477" s="204"/>
      <c r="I477" s="204"/>
      <c r="J477" s="112" t="s">
        <v>785</v>
      </c>
      <c r="K477" s="176" t="s">
        <v>67</v>
      </c>
      <c r="L477" s="117" t="s">
        <v>7</v>
      </c>
      <c r="M477" s="127">
        <v>102</v>
      </c>
      <c r="N477" s="117">
        <v>102</v>
      </c>
      <c r="O477" s="117" t="s">
        <v>7</v>
      </c>
      <c r="P477" s="115" t="s">
        <v>7</v>
      </c>
      <c r="Q477" s="114"/>
      <c r="R477" s="117">
        <v>102</v>
      </c>
      <c r="S477" s="115">
        <f>R477/N477</f>
        <v>1</v>
      </c>
      <c r="T477" s="125">
        <v>0.05</v>
      </c>
      <c r="U477" s="114" t="s">
        <v>19</v>
      </c>
      <c r="V477" s="112"/>
      <c r="W477" s="83"/>
      <c r="X477" s="188"/>
    </row>
    <row r="478" spans="2:24" s="2" customFormat="1" ht="43.5" customHeight="1" x14ac:dyDescent="0.25">
      <c r="B478" s="222"/>
      <c r="C478" s="224"/>
      <c r="D478" s="113" t="s">
        <v>8</v>
      </c>
      <c r="E478" s="113">
        <v>828</v>
      </c>
      <c r="F478" s="113" t="s">
        <v>46</v>
      </c>
      <c r="G478" s="113" t="s">
        <v>10</v>
      </c>
      <c r="H478" s="113" t="s">
        <v>969</v>
      </c>
      <c r="I478" s="122" t="s">
        <v>13</v>
      </c>
      <c r="J478" s="123" t="s">
        <v>317</v>
      </c>
      <c r="K478" s="174" t="s">
        <v>6</v>
      </c>
      <c r="L478" s="117" t="s">
        <v>1209</v>
      </c>
      <c r="M478" s="114">
        <v>41831.699999999997</v>
      </c>
      <c r="N478" s="114">
        <v>41831.699999999997</v>
      </c>
      <c r="O478" s="114">
        <v>41831.699999999997</v>
      </c>
      <c r="P478" s="115">
        <f>O478/N478</f>
        <v>1</v>
      </c>
      <c r="Q478" s="117"/>
      <c r="R478" s="114">
        <v>40778.135829999999</v>
      </c>
      <c r="S478" s="115">
        <f>R478/O478</f>
        <v>0.97481421577416172</v>
      </c>
      <c r="T478" s="125" t="s">
        <v>19</v>
      </c>
      <c r="U478" s="117" t="s">
        <v>19</v>
      </c>
      <c r="V478" s="112" t="s">
        <v>557</v>
      </c>
      <c r="W478" s="83"/>
      <c r="X478" s="188"/>
    </row>
    <row r="479" spans="2:24" s="2" customFormat="1" ht="43.5" customHeight="1" x14ac:dyDescent="0.25">
      <c r="B479" s="222" t="s">
        <v>1277</v>
      </c>
      <c r="C479" s="224" t="s">
        <v>833</v>
      </c>
      <c r="D479" s="113" t="s">
        <v>228</v>
      </c>
      <c r="E479" s="204" t="s">
        <v>973</v>
      </c>
      <c r="F479" s="204"/>
      <c r="G479" s="204"/>
      <c r="H479" s="204"/>
      <c r="I479" s="204"/>
      <c r="J479" s="112" t="s">
        <v>785</v>
      </c>
      <c r="K479" s="176" t="s">
        <v>67</v>
      </c>
      <c r="L479" s="117" t="s">
        <v>7</v>
      </c>
      <c r="M479" s="127">
        <v>129</v>
      </c>
      <c r="N479" s="117">
        <v>129</v>
      </c>
      <c r="O479" s="117" t="s">
        <v>7</v>
      </c>
      <c r="P479" s="115" t="s">
        <v>7</v>
      </c>
      <c r="Q479" s="114"/>
      <c r="R479" s="117">
        <v>129</v>
      </c>
      <c r="S479" s="115">
        <f>R479/N479</f>
        <v>1</v>
      </c>
      <c r="T479" s="125">
        <v>0.05</v>
      </c>
      <c r="U479" s="114" t="s">
        <v>19</v>
      </c>
      <c r="V479" s="112"/>
      <c r="W479" s="83"/>
      <c r="X479" s="188"/>
    </row>
    <row r="480" spans="2:24" s="2" customFormat="1" ht="40.5" customHeight="1" x14ac:dyDescent="0.25">
      <c r="B480" s="222"/>
      <c r="C480" s="224"/>
      <c r="D480" s="113" t="s">
        <v>8</v>
      </c>
      <c r="E480" s="113">
        <v>828</v>
      </c>
      <c r="F480" s="113" t="s">
        <v>46</v>
      </c>
      <c r="G480" s="113" t="s">
        <v>10</v>
      </c>
      <c r="H480" s="113" t="s">
        <v>969</v>
      </c>
      <c r="I480" s="122" t="s">
        <v>13</v>
      </c>
      <c r="J480" s="123" t="s">
        <v>317</v>
      </c>
      <c r="K480" s="174" t="s">
        <v>6</v>
      </c>
      <c r="L480" s="117" t="s">
        <v>1209</v>
      </c>
      <c r="M480" s="114">
        <v>54577.9</v>
      </c>
      <c r="N480" s="114">
        <v>54577.9</v>
      </c>
      <c r="O480" s="114">
        <v>54577.9</v>
      </c>
      <c r="P480" s="115">
        <f>O480/N480</f>
        <v>1</v>
      </c>
      <c r="Q480" s="117"/>
      <c r="R480" s="114">
        <v>44345.409770000006</v>
      </c>
      <c r="S480" s="115">
        <f>R480/O480</f>
        <v>0.81251586759475913</v>
      </c>
      <c r="T480" s="125" t="s">
        <v>19</v>
      </c>
      <c r="U480" s="117" t="s">
        <v>19</v>
      </c>
      <c r="V480" s="112" t="s">
        <v>557</v>
      </c>
      <c r="W480" s="83"/>
      <c r="X480" s="188"/>
    </row>
    <row r="481" spans="2:24" s="2" customFormat="1" ht="44.25" customHeight="1" x14ac:dyDescent="0.25">
      <c r="B481" s="222" t="s">
        <v>1278</v>
      </c>
      <c r="C481" s="224" t="s">
        <v>974</v>
      </c>
      <c r="D481" s="113" t="s">
        <v>228</v>
      </c>
      <c r="E481" s="204" t="s">
        <v>733</v>
      </c>
      <c r="F481" s="204"/>
      <c r="G481" s="204"/>
      <c r="H481" s="204"/>
      <c r="I481" s="204"/>
      <c r="J481" s="112" t="s">
        <v>785</v>
      </c>
      <c r="K481" s="176" t="s">
        <v>67</v>
      </c>
      <c r="L481" s="117" t="s">
        <v>7</v>
      </c>
      <c r="M481" s="127">
        <v>693</v>
      </c>
      <c r="N481" s="117">
        <v>713</v>
      </c>
      <c r="O481" s="117" t="s">
        <v>7</v>
      </c>
      <c r="P481" s="115" t="s">
        <v>7</v>
      </c>
      <c r="Q481" s="114"/>
      <c r="R481" s="117">
        <v>718</v>
      </c>
      <c r="S481" s="115">
        <f>R481/N481</f>
        <v>1.0070126227208975</v>
      </c>
      <c r="T481" s="125">
        <v>0.05</v>
      </c>
      <c r="U481" s="114" t="s">
        <v>19</v>
      </c>
      <c r="V481" s="112" t="s">
        <v>1540</v>
      </c>
      <c r="W481" s="83"/>
      <c r="X481" s="188"/>
    </row>
    <row r="482" spans="2:24" s="2" customFormat="1" ht="54" customHeight="1" x14ac:dyDescent="0.25">
      <c r="B482" s="222"/>
      <c r="C482" s="224"/>
      <c r="D482" s="113" t="s">
        <v>8</v>
      </c>
      <c r="E482" s="113">
        <v>828</v>
      </c>
      <c r="F482" s="122" t="s">
        <v>46</v>
      </c>
      <c r="G482" s="122" t="s">
        <v>10</v>
      </c>
      <c r="H482" s="122" t="s">
        <v>969</v>
      </c>
      <c r="I482" s="122" t="s">
        <v>13</v>
      </c>
      <c r="J482" s="123" t="s">
        <v>317</v>
      </c>
      <c r="K482" s="176" t="s">
        <v>6</v>
      </c>
      <c r="L482" s="117" t="s">
        <v>1209</v>
      </c>
      <c r="M482" s="120">
        <v>247282.5</v>
      </c>
      <c r="N482" s="114">
        <v>254488.9</v>
      </c>
      <c r="O482" s="114">
        <v>254488.9</v>
      </c>
      <c r="P482" s="115">
        <f>O482/N482</f>
        <v>1</v>
      </c>
      <c r="Q482" s="114"/>
      <c r="R482" s="114">
        <v>233077.12865</v>
      </c>
      <c r="S482" s="115">
        <f>R482/O482</f>
        <v>0.91586363354158085</v>
      </c>
      <c r="T482" s="114" t="s">
        <v>19</v>
      </c>
      <c r="U482" s="114" t="s">
        <v>19</v>
      </c>
      <c r="V482" s="112" t="s">
        <v>557</v>
      </c>
      <c r="W482" s="83"/>
      <c r="X482" s="188"/>
    </row>
    <row r="483" spans="2:24" s="2" customFormat="1" ht="40.5" customHeight="1" x14ac:dyDescent="0.25">
      <c r="B483" s="222" t="s">
        <v>1279</v>
      </c>
      <c r="C483" s="224" t="s">
        <v>975</v>
      </c>
      <c r="D483" s="113" t="s">
        <v>228</v>
      </c>
      <c r="E483" s="204" t="s">
        <v>734</v>
      </c>
      <c r="F483" s="204"/>
      <c r="G483" s="204"/>
      <c r="H483" s="204"/>
      <c r="I483" s="204"/>
      <c r="J483" s="112" t="s">
        <v>785</v>
      </c>
      <c r="K483" s="174" t="s">
        <v>67</v>
      </c>
      <c r="L483" s="117" t="s">
        <v>7</v>
      </c>
      <c r="M483" s="117">
        <v>3</v>
      </c>
      <c r="N483" s="117">
        <v>3</v>
      </c>
      <c r="O483" s="117" t="s">
        <v>7</v>
      </c>
      <c r="P483" s="115" t="s">
        <v>7</v>
      </c>
      <c r="Q483" s="117"/>
      <c r="R483" s="117">
        <v>3</v>
      </c>
      <c r="S483" s="115">
        <f>R483/N483</f>
        <v>1</v>
      </c>
      <c r="T483" s="125">
        <v>0.05</v>
      </c>
      <c r="U483" s="117" t="s">
        <v>19</v>
      </c>
      <c r="V483" s="112"/>
      <c r="W483" s="83"/>
      <c r="X483" s="188">
        <v>14</v>
      </c>
    </row>
    <row r="484" spans="2:24" s="2" customFormat="1" ht="57.75" customHeight="1" x14ac:dyDescent="0.25">
      <c r="B484" s="222"/>
      <c r="C484" s="224"/>
      <c r="D484" s="113" t="s">
        <v>8</v>
      </c>
      <c r="E484" s="113">
        <v>828</v>
      </c>
      <c r="F484" s="122" t="s">
        <v>46</v>
      </c>
      <c r="G484" s="122" t="s">
        <v>10</v>
      </c>
      <c r="H484" s="122" t="s">
        <v>969</v>
      </c>
      <c r="I484" s="122" t="s">
        <v>13</v>
      </c>
      <c r="J484" s="123" t="s">
        <v>317</v>
      </c>
      <c r="K484" s="176" t="s">
        <v>6</v>
      </c>
      <c r="L484" s="117" t="s">
        <v>1209</v>
      </c>
      <c r="M484" s="120">
        <v>9887.4000000000015</v>
      </c>
      <c r="N484" s="114">
        <v>9887.4</v>
      </c>
      <c r="O484" s="114">
        <v>9887.4</v>
      </c>
      <c r="P484" s="115">
        <f>O484/N484</f>
        <v>1</v>
      </c>
      <c r="Q484" s="114"/>
      <c r="R484" s="114">
        <v>9485.9380399999991</v>
      </c>
      <c r="S484" s="115">
        <f>R484/O484</f>
        <v>0.95939660982664798</v>
      </c>
      <c r="T484" s="114" t="s">
        <v>19</v>
      </c>
      <c r="U484" s="114" t="s">
        <v>19</v>
      </c>
      <c r="V484" s="112" t="s">
        <v>557</v>
      </c>
      <c r="W484" s="83"/>
      <c r="X484" s="188"/>
    </row>
    <row r="485" spans="2:24" s="2" customFormat="1" ht="39.75" customHeight="1" x14ac:dyDescent="0.25">
      <c r="B485" s="222" t="s">
        <v>1280</v>
      </c>
      <c r="C485" s="224" t="s">
        <v>835</v>
      </c>
      <c r="D485" s="113" t="s">
        <v>228</v>
      </c>
      <c r="E485" s="204" t="s">
        <v>735</v>
      </c>
      <c r="F485" s="204"/>
      <c r="G485" s="204"/>
      <c r="H485" s="204"/>
      <c r="I485" s="204"/>
      <c r="J485" s="112" t="s">
        <v>785</v>
      </c>
      <c r="K485" s="174" t="s">
        <v>785</v>
      </c>
      <c r="L485" s="117" t="s">
        <v>7</v>
      </c>
      <c r="M485" s="117">
        <v>1055</v>
      </c>
      <c r="N485" s="117">
        <v>1057</v>
      </c>
      <c r="O485" s="117" t="s">
        <v>7</v>
      </c>
      <c r="P485" s="115" t="s">
        <v>7</v>
      </c>
      <c r="Q485" s="117"/>
      <c r="R485" s="117">
        <v>1061</v>
      </c>
      <c r="S485" s="115">
        <f>R485/N485</f>
        <v>1.0037842951750235</v>
      </c>
      <c r="T485" s="125">
        <v>0.05</v>
      </c>
      <c r="U485" s="117" t="s">
        <v>19</v>
      </c>
      <c r="V485" s="112" t="s">
        <v>1513</v>
      </c>
      <c r="W485" s="83"/>
      <c r="X485" s="188"/>
    </row>
    <row r="486" spans="2:24" s="2" customFormat="1" ht="58.5" customHeight="1" x14ac:dyDescent="0.25">
      <c r="B486" s="222"/>
      <c r="C486" s="224"/>
      <c r="D486" s="113" t="s">
        <v>8</v>
      </c>
      <c r="E486" s="113">
        <v>828</v>
      </c>
      <c r="F486" s="122" t="s">
        <v>46</v>
      </c>
      <c r="G486" s="122" t="s">
        <v>10</v>
      </c>
      <c r="H486" s="122" t="s">
        <v>969</v>
      </c>
      <c r="I486" s="122" t="s">
        <v>13</v>
      </c>
      <c r="J486" s="123" t="s">
        <v>317</v>
      </c>
      <c r="K486" s="176" t="s">
        <v>6</v>
      </c>
      <c r="L486" s="117" t="s">
        <v>1209</v>
      </c>
      <c r="M486" s="120">
        <v>258527</v>
      </c>
      <c r="N486" s="114">
        <v>259014.7</v>
      </c>
      <c r="O486" s="114">
        <v>259014.7</v>
      </c>
      <c r="P486" s="115">
        <f>O486/N486</f>
        <v>1</v>
      </c>
      <c r="Q486" s="114"/>
      <c r="R486" s="114">
        <v>256734.21515999999</v>
      </c>
      <c r="S486" s="115">
        <f>R486/O486</f>
        <v>0.99119553894045387</v>
      </c>
      <c r="T486" s="114" t="s">
        <v>19</v>
      </c>
      <c r="U486" s="114" t="s">
        <v>19</v>
      </c>
      <c r="V486" s="112" t="s">
        <v>557</v>
      </c>
      <c r="W486" s="83"/>
      <c r="X486" s="188"/>
    </row>
    <row r="487" spans="2:24" s="2" customFormat="1" ht="54" customHeight="1" x14ac:dyDescent="0.25">
      <c r="B487" s="222" t="s">
        <v>1355</v>
      </c>
      <c r="C487" s="224" t="s">
        <v>836</v>
      </c>
      <c r="D487" s="113" t="s">
        <v>228</v>
      </c>
      <c r="E487" s="204" t="s">
        <v>736</v>
      </c>
      <c r="F487" s="204"/>
      <c r="G487" s="204"/>
      <c r="H487" s="204"/>
      <c r="I487" s="204"/>
      <c r="J487" s="112" t="s">
        <v>785</v>
      </c>
      <c r="K487" s="176" t="s">
        <v>67</v>
      </c>
      <c r="L487" s="117" t="s">
        <v>7</v>
      </c>
      <c r="M487" s="127">
        <v>97</v>
      </c>
      <c r="N487" s="117">
        <v>97</v>
      </c>
      <c r="O487" s="117" t="s">
        <v>7</v>
      </c>
      <c r="P487" s="115" t="s">
        <v>7</v>
      </c>
      <c r="Q487" s="114"/>
      <c r="R487" s="117">
        <v>97</v>
      </c>
      <c r="S487" s="115">
        <f>R487/N487</f>
        <v>1</v>
      </c>
      <c r="T487" s="125">
        <v>0.05</v>
      </c>
      <c r="U487" s="114" t="s">
        <v>19</v>
      </c>
      <c r="V487" s="112"/>
      <c r="W487" s="83"/>
      <c r="X487" s="188"/>
    </row>
    <row r="488" spans="2:24" s="2" customFormat="1" ht="59.25" customHeight="1" x14ac:dyDescent="0.25">
      <c r="B488" s="222"/>
      <c r="C488" s="224"/>
      <c r="D488" s="113" t="s">
        <v>8</v>
      </c>
      <c r="E488" s="113">
        <v>828</v>
      </c>
      <c r="F488" s="113" t="s">
        <v>46</v>
      </c>
      <c r="G488" s="113" t="s">
        <v>10</v>
      </c>
      <c r="H488" s="113" t="s">
        <v>969</v>
      </c>
      <c r="I488" s="122" t="s">
        <v>13</v>
      </c>
      <c r="J488" s="123" t="s">
        <v>317</v>
      </c>
      <c r="K488" s="174" t="s">
        <v>6</v>
      </c>
      <c r="L488" s="117" t="s">
        <v>1209</v>
      </c>
      <c r="M488" s="114">
        <v>38475.199999999997</v>
      </c>
      <c r="N488" s="114">
        <v>38475.199999999997</v>
      </c>
      <c r="O488" s="114">
        <v>38475.199999999997</v>
      </c>
      <c r="P488" s="115">
        <f>O488/N488</f>
        <v>1</v>
      </c>
      <c r="Q488" s="117"/>
      <c r="R488" s="114">
        <v>37592.504689999994</v>
      </c>
      <c r="S488" s="115">
        <f>R488/O488</f>
        <v>0.97705807091321151</v>
      </c>
      <c r="T488" s="125" t="s">
        <v>19</v>
      </c>
      <c r="U488" s="117" t="s">
        <v>19</v>
      </c>
      <c r="V488" s="112" t="s">
        <v>557</v>
      </c>
      <c r="W488" s="83"/>
      <c r="X488" s="188"/>
    </row>
    <row r="489" spans="2:24" s="2" customFormat="1" ht="42" customHeight="1" x14ac:dyDescent="0.25">
      <c r="B489" s="222" t="s">
        <v>1356</v>
      </c>
      <c r="C489" s="224" t="s">
        <v>837</v>
      </c>
      <c r="D489" s="113" t="s">
        <v>228</v>
      </c>
      <c r="E489" s="204" t="s">
        <v>737</v>
      </c>
      <c r="F489" s="204"/>
      <c r="G489" s="204"/>
      <c r="H489" s="204"/>
      <c r="I489" s="204"/>
      <c r="J489" s="112" t="s">
        <v>785</v>
      </c>
      <c r="K489" s="176" t="s">
        <v>67</v>
      </c>
      <c r="L489" s="117" t="s">
        <v>7</v>
      </c>
      <c r="M489" s="127">
        <v>150</v>
      </c>
      <c r="N489" s="117">
        <v>150</v>
      </c>
      <c r="O489" s="117" t="s">
        <v>7</v>
      </c>
      <c r="P489" s="115" t="s">
        <v>7</v>
      </c>
      <c r="Q489" s="114"/>
      <c r="R489" s="117">
        <v>150</v>
      </c>
      <c r="S489" s="115">
        <f>R489/N489</f>
        <v>1</v>
      </c>
      <c r="T489" s="125">
        <v>0.05</v>
      </c>
      <c r="U489" s="114" t="s">
        <v>19</v>
      </c>
      <c r="V489" s="112" t="s">
        <v>1513</v>
      </c>
      <c r="W489" s="83"/>
      <c r="X489" s="188"/>
    </row>
    <row r="490" spans="2:24" s="2" customFormat="1" ht="61.5" customHeight="1" x14ac:dyDescent="0.25">
      <c r="B490" s="222"/>
      <c r="C490" s="224"/>
      <c r="D490" s="113" t="s">
        <v>8</v>
      </c>
      <c r="E490" s="113">
        <v>828</v>
      </c>
      <c r="F490" s="113" t="s">
        <v>46</v>
      </c>
      <c r="G490" s="113" t="s">
        <v>10</v>
      </c>
      <c r="H490" s="113" t="s">
        <v>969</v>
      </c>
      <c r="I490" s="122" t="s">
        <v>13</v>
      </c>
      <c r="J490" s="123" t="s">
        <v>317</v>
      </c>
      <c r="K490" s="174" t="s">
        <v>6</v>
      </c>
      <c r="L490" s="117" t="s">
        <v>1209</v>
      </c>
      <c r="M490" s="114">
        <v>39592.1</v>
      </c>
      <c r="N490" s="114">
        <v>40514.300000000003</v>
      </c>
      <c r="O490" s="114">
        <v>40514.300000000003</v>
      </c>
      <c r="P490" s="115">
        <f>O490/N490</f>
        <v>1</v>
      </c>
      <c r="Q490" s="117"/>
      <c r="R490" s="114">
        <v>40095.538549999997</v>
      </c>
      <c r="S490" s="115">
        <f>R490/O490</f>
        <v>0.9896638606615441</v>
      </c>
      <c r="T490" s="125" t="s">
        <v>19</v>
      </c>
      <c r="U490" s="117" t="s">
        <v>19</v>
      </c>
      <c r="V490" s="112" t="s">
        <v>557</v>
      </c>
      <c r="W490" s="83"/>
      <c r="X490" s="188"/>
    </row>
    <row r="491" spans="2:24" s="2" customFormat="1" ht="41.25" customHeight="1" x14ac:dyDescent="0.25">
      <c r="B491" s="222" t="s">
        <v>1357</v>
      </c>
      <c r="C491" s="224" t="s">
        <v>838</v>
      </c>
      <c r="D491" s="113" t="s">
        <v>228</v>
      </c>
      <c r="E491" s="204" t="s">
        <v>738</v>
      </c>
      <c r="F491" s="204"/>
      <c r="G491" s="204"/>
      <c r="H491" s="204"/>
      <c r="I491" s="204"/>
      <c r="J491" s="112" t="s">
        <v>785</v>
      </c>
      <c r="K491" s="176" t="s">
        <v>67</v>
      </c>
      <c r="L491" s="117" t="s">
        <v>7</v>
      </c>
      <c r="M491" s="127">
        <v>12</v>
      </c>
      <c r="N491" s="117">
        <v>9</v>
      </c>
      <c r="O491" s="117" t="s">
        <v>7</v>
      </c>
      <c r="P491" s="115" t="s">
        <v>7</v>
      </c>
      <c r="Q491" s="114"/>
      <c r="R491" s="117">
        <v>9</v>
      </c>
      <c r="S491" s="115">
        <f>R491/N491</f>
        <v>1</v>
      </c>
      <c r="T491" s="125">
        <v>0.05</v>
      </c>
      <c r="U491" s="114" t="s">
        <v>19</v>
      </c>
      <c r="V491" s="112"/>
      <c r="W491" s="83"/>
      <c r="X491" s="188"/>
    </row>
    <row r="492" spans="2:24" s="2" customFormat="1" ht="42.75" customHeight="1" x14ac:dyDescent="0.25">
      <c r="B492" s="222"/>
      <c r="C492" s="224"/>
      <c r="D492" s="113" t="s">
        <v>8</v>
      </c>
      <c r="E492" s="113">
        <v>828</v>
      </c>
      <c r="F492" s="113" t="s">
        <v>46</v>
      </c>
      <c r="G492" s="113" t="s">
        <v>10</v>
      </c>
      <c r="H492" s="113" t="s">
        <v>969</v>
      </c>
      <c r="I492" s="122" t="s">
        <v>13</v>
      </c>
      <c r="J492" s="123" t="s">
        <v>317</v>
      </c>
      <c r="K492" s="174" t="s">
        <v>6</v>
      </c>
      <c r="L492" s="117" t="s">
        <v>1209</v>
      </c>
      <c r="M492" s="114">
        <v>2396.1999999999998</v>
      </c>
      <c r="N492" s="114">
        <v>1797.2</v>
      </c>
      <c r="O492" s="114">
        <v>1797.2</v>
      </c>
      <c r="P492" s="115">
        <f>O492/N492</f>
        <v>1</v>
      </c>
      <c r="Q492" s="117"/>
      <c r="R492" s="114">
        <v>1791.37546</v>
      </c>
      <c r="S492" s="115">
        <f>R492/O492</f>
        <v>0.99675910304918758</v>
      </c>
      <c r="T492" s="125" t="s">
        <v>19</v>
      </c>
      <c r="U492" s="117" t="s">
        <v>19</v>
      </c>
      <c r="V492" s="112" t="s">
        <v>557</v>
      </c>
      <c r="W492" s="83"/>
      <c r="X492" s="188"/>
    </row>
    <row r="493" spans="2:24" s="2" customFormat="1" ht="44.25" customHeight="1" x14ac:dyDescent="0.25">
      <c r="B493" s="222" t="s">
        <v>1358</v>
      </c>
      <c r="C493" s="224" t="s">
        <v>839</v>
      </c>
      <c r="D493" s="113" t="s">
        <v>228</v>
      </c>
      <c r="E493" s="204" t="s">
        <v>976</v>
      </c>
      <c r="F493" s="204"/>
      <c r="G493" s="204"/>
      <c r="H493" s="204"/>
      <c r="I493" s="204"/>
      <c r="J493" s="112" t="s">
        <v>785</v>
      </c>
      <c r="K493" s="176" t="s">
        <v>67</v>
      </c>
      <c r="L493" s="117" t="s">
        <v>7</v>
      </c>
      <c r="M493" s="127">
        <v>25</v>
      </c>
      <c r="N493" s="117">
        <v>31</v>
      </c>
      <c r="O493" s="117" t="s">
        <v>7</v>
      </c>
      <c r="P493" s="115" t="s">
        <v>7</v>
      </c>
      <c r="Q493" s="114"/>
      <c r="R493" s="117">
        <v>31</v>
      </c>
      <c r="S493" s="115">
        <f>R493/N493</f>
        <v>1</v>
      </c>
      <c r="T493" s="125">
        <v>0.05</v>
      </c>
      <c r="U493" s="117" t="s">
        <v>19</v>
      </c>
      <c r="V493" s="112"/>
      <c r="W493" s="83"/>
      <c r="X493" s="188"/>
    </row>
    <row r="494" spans="2:24" s="2" customFormat="1" ht="60" customHeight="1" x14ac:dyDescent="0.25">
      <c r="B494" s="222"/>
      <c r="C494" s="224"/>
      <c r="D494" s="113" t="s">
        <v>8</v>
      </c>
      <c r="E494" s="113">
        <v>828</v>
      </c>
      <c r="F494" s="113" t="s">
        <v>46</v>
      </c>
      <c r="G494" s="113" t="s">
        <v>10</v>
      </c>
      <c r="H494" s="113" t="s">
        <v>969</v>
      </c>
      <c r="I494" s="122" t="s">
        <v>13</v>
      </c>
      <c r="J494" s="123" t="s">
        <v>317</v>
      </c>
      <c r="K494" s="174" t="s">
        <v>6</v>
      </c>
      <c r="L494" s="117" t="s">
        <v>1209</v>
      </c>
      <c r="M494" s="114">
        <v>18953.2</v>
      </c>
      <c r="N494" s="114">
        <v>23501.9</v>
      </c>
      <c r="O494" s="114">
        <v>23501.9</v>
      </c>
      <c r="P494" s="115">
        <f>O494/N494</f>
        <v>1</v>
      </c>
      <c r="Q494" s="117"/>
      <c r="R494" s="114">
        <v>23499.95336</v>
      </c>
      <c r="S494" s="115">
        <f>R494/O494</f>
        <v>0.99991717095213573</v>
      </c>
      <c r="T494" s="125" t="s">
        <v>19</v>
      </c>
      <c r="U494" s="117" t="s">
        <v>19</v>
      </c>
      <c r="V494" s="112"/>
      <c r="W494" s="83"/>
      <c r="X494" s="188"/>
    </row>
    <row r="495" spans="2:24" s="2" customFormat="1" ht="42.75" customHeight="1" x14ac:dyDescent="0.25">
      <c r="B495" s="222" t="s">
        <v>1359</v>
      </c>
      <c r="C495" s="224" t="s">
        <v>840</v>
      </c>
      <c r="D495" s="113" t="s">
        <v>228</v>
      </c>
      <c r="E495" s="204" t="s">
        <v>977</v>
      </c>
      <c r="F495" s="204"/>
      <c r="G495" s="204"/>
      <c r="H495" s="204"/>
      <c r="I495" s="204"/>
      <c r="J495" s="112" t="s">
        <v>785</v>
      </c>
      <c r="K495" s="176" t="s">
        <v>67</v>
      </c>
      <c r="L495" s="117" t="s">
        <v>7</v>
      </c>
      <c r="M495" s="127">
        <v>5</v>
      </c>
      <c r="N495" s="117">
        <v>5</v>
      </c>
      <c r="O495" s="117" t="s">
        <v>7</v>
      </c>
      <c r="P495" s="115" t="s">
        <v>7</v>
      </c>
      <c r="Q495" s="114"/>
      <c r="R495" s="117">
        <v>5</v>
      </c>
      <c r="S495" s="115">
        <f>R495/N495</f>
        <v>1</v>
      </c>
      <c r="T495" s="125">
        <v>0.05</v>
      </c>
      <c r="U495" s="114" t="s">
        <v>19</v>
      </c>
      <c r="V495" s="112"/>
      <c r="W495" s="83"/>
      <c r="X495" s="188"/>
    </row>
    <row r="496" spans="2:24" s="2" customFormat="1" ht="57.75" customHeight="1" x14ac:dyDescent="0.25">
      <c r="B496" s="222"/>
      <c r="C496" s="224"/>
      <c r="D496" s="113" t="s">
        <v>8</v>
      </c>
      <c r="E496" s="113">
        <v>828</v>
      </c>
      <c r="F496" s="113" t="s">
        <v>46</v>
      </c>
      <c r="G496" s="113" t="s">
        <v>10</v>
      </c>
      <c r="H496" s="113" t="s">
        <v>969</v>
      </c>
      <c r="I496" s="122" t="s">
        <v>13</v>
      </c>
      <c r="J496" s="123" t="s">
        <v>317</v>
      </c>
      <c r="K496" s="174" t="s">
        <v>6</v>
      </c>
      <c r="L496" s="117" t="s">
        <v>1209</v>
      </c>
      <c r="M496" s="114">
        <v>8602.4000000000015</v>
      </c>
      <c r="N496" s="114">
        <v>8602.4</v>
      </c>
      <c r="O496" s="114">
        <v>8602.4</v>
      </c>
      <c r="P496" s="115">
        <f>O496/N496</f>
        <v>1</v>
      </c>
      <c r="Q496" s="117"/>
      <c r="R496" s="114">
        <v>8582.6395499999999</v>
      </c>
      <c r="S496" s="115">
        <f>R496/O496</f>
        <v>0.99770291430298519</v>
      </c>
      <c r="T496" s="125" t="s">
        <v>19</v>
      </c>
      <c r="U496" s="117" t="s">
        <v>19</v>
      </c>
      <c r="V496" s="112" t="s">
        <v>465</v>
      </c>
      <c r="W496" s="83"/>
      <c r="X496" s="188"/>
    </row>
    <row r="497" spans="2:24" s="2" customFormat="1" ht="43.5" customHeight="1" x14ac:dyDescent="0.25">
      <c r="B497" s="222" t="s">
        <v>1360</v>
      </c>
      <c r="C497" s="224" t="s">
        <v>978</v>
      </c>
      <c r="D497" s="113" t="s">
        <v>228</v>
      </c>
      <c r="E497" s="204" t="s">
        <v>979</v>
      </c>
      <c r="F497" s="204"/>
      <c r="G497" s="204"/>
      <c r="H497" s="204"/>
      <c r="I497" s="204"/>
      <c r="J497" s="112" t="s">
        <v>785</v>
      </c>
      <c r="K497" s="176" t="s">
        <v>67</v>
      </c>
      <c r="L497" s="117" t="s">
        <v>7</v>
      </c>
      <c r="M497" s="127">
        <v>700</v>
      </c>
      <c r="N497" s="117">
        <v>712</v>
      </c>
      <c r="O497" s="117" t="s">
        <v>7</v>
      </c>
      <c r="P497" s="115" t="s">
        <v>7</v>
      </c>
      <c r="Q497" s="114"/>
      <c r="R497" s="117">
        <v>719</v>
      </c>
      <c r="S497" s="115">
        <f>R497/N497</f>
        <v>1.0098314606741574</v>
      </c>
      <c r="T497" s="125">
        <v>0.05</v>
      </c>
      <c r="U497" s="114" t="s">
        <v>19</v>
      </c>
      <c r="V497" s="112"/>
      <c r="W497" s="83"/>
      <c r="X497" s="188"/>
    </row>
    <row r="498" spans="2:24" s="2" customFormat="1" ht="61.5" customHeight="1" x14ac:dyDescent="0.25">
      <c r="B498" s="222"/>
      <c r="C498" s="224"/>
      <c r="D498" s="113" t="s">
        <v>8</v>
      </c>
      <c r="E498" s="113">
        <v>828</v>
      </c>
      <c r="F498" s="113" t="s">
        <v>46</v>
      </c>
      <c r="G498" s="113" t="s">
        <v>10</v>
      </c>
      <c r="H498" s="113" t="s">
        <v>969</v>
      </c>
      <c r="I498" s="122" t="s">
        <v>13</v>
      </c>
      <c r="J498" s="123" t="s">
        <v>317</v>
      </c>
      <c r="K498" s="174" t="s">
        <v>6</v>
      </c>
      <c r="L498" s="117" t="s">
        <v>1209</v>
      </c>
      <c r="M498" s="114">
        <v>260222.40000000002</v>
      </c>
      <c r="N498" s="114">
        <v>264694.59999999998</v>
      </c>
      <c r="O498" s="114">
        <v>264694.59999999998</v>
      </c>
      <c r="P498" s="115">
        <f>O498/N498</f>
        <v>1</v>
      </c>
      <c r="Q498" s="117"/>
      <c r="R498" s="114">
        <v>261552.81690000001</v>
      </c>
      <c r="S498" s="115">
        <f>R498/O498</f>
        <v>0.98813053571927811</v>
      </c>
      <c r="T498" s="125" t="s">
        <v>19</v>
      </c>
      <c r="U498" s="117" t="s">
        <v>19</v>
      </c>
      <c r="V498" s="112" t="s">
        <v>557</v>
      </c>
      <c r="W498" s="83"/>
      <c r="X498" s="188"/>
    </row>
    <row r="499" spans="2:24" s="2" customFormat="1" ht="42.75" customHeight="1" x14ac:dyDescent="0.25">
      <c r="B499" s="222" t="s">
        <v>1361</v>
      </c>
      <c r="C499" s="224" t="s">
        <v>841</v>
      </c>
      <c r="D499" s="113" t="s">
        <v>228</v>
      </c>
      <c r="E499" s="204" t="s">
        <v>739</v>
      </c>
      <c r="F499" s="204"/>
      <c r="G499" s="204"/>
      <c r="H499" s="204"/>
      <c r="I499" s="204"/>
      <c r="J499" s="112" t="s">
        <v>785</v>
      </c>
      <c r="K499" s="176" t="s">
        <v>67</v>
      </c>
      <c r="L499" s="117" t="s">
        <v>7</v>
      </c>
      <c r="M499" s="127">
        <v>923</v>
      </c>
      <c r="N499" s="117">
        <v>1103</v>
      </c>
      <c r="O499" s="117" t="s">
        <v>7</v>
      </c>
      <c r="P499" s="115" t="s">
        <v>7</v>
      </c>
      <c r="Q499" s="114"/>
      <c r="R499" s="117">
        <v>1138</v>
      </c>
      <c r="S499" s="115">
        <f>R499/N499</f>
        <v>1.0317316409791477</v>
      </c>
      <c r="T499" s="125">
        <v>0.05</v>
      </c>
      <c r="U499" s="117" t="s">
        <v>19</v>
      </c>
      <c r="V499" s="112" t="s">
        <v>1513</v>
      </c>
      <c r="W499" s="83"/>
      <c r="X499" s="188"/>
    </row>
    <row r="500" spans="2:24" s="2" customFormat="1" ht="60.75" customHeight="1" x14ac:dyDescent="0.25">
      <c r="B500" s="222"/>
      <c r="C500" s="224"/>
      <c r="D500" s="113" t="s">
        <v>8</v>
      </c>
      <c r="E500" s="113">
        <v>828</v>
      </c>
      <c r="F500" s="113" t="s">
        <v>46</v>
      </c>
      <c r="G500" s="113" t="s">
        <v>10</v>
      </c>
      <c r="H500" s="113" t="s">
        <v>969</v>
      </c>
      <c r="I500" s="122" t="s">
        <v>13</v>
      </c>
      <c r="J500" s="123" t="s">
        <v>317</v>
      </c>
      <c r="K500" s="174" t="s">
        <v>6</v>
      </c>
      <c r="L500" s="117" t="s">
        <v>1209</v>
      </c>
      <c r="M500" s="114">
        <v>204364.9</v>
      </c>
      <c r="N500" s="114">
        <v>251360.7</v>
      </c>
      <c r="O500" s="114">
        <v>251360.7</v>
      </c>
      <c r="P500" s="115">
        <f>O500/N500</f>
        <v>1</v>
      </c>
      <c r="Q500" s="117"/>
      <c r="R500" s="114">
        <v>243502.65294999999</v>
      </c>
      <c r="S500" s="115">
        <f>R500/O500</f>
        <v>0.96873796480515839</v>
      </c>
      <c r="T500" s="125" t="s">
        <v>19</v>
      </c>
      <c r="U500" s="117" t="s">
        <v>19</v>
      </c>
      <c r="V500" s="112" t="s">
        <v>557</v>
      </c>
      <c r="W500" s="83"/>
      <c r="X500" s="188"/>
    </row>
    <row r="501" spans="2:24" s="2" customFormat="1" ht="41.25" customHeight="1" x14ac:dyDescent="0.25">
      <c r="B501" s="222" t="s">
        <v>1362</v>
      </c>
      <c r="C501" s="224" t="s">
        <v>842</v>
      </c>
      <c r="D501" s="113" t="s">
        <v>228</v>
      </c>
      <c r="E501" s="204" t="s">
        <v>740</v>
      </c>
      <c r="F501" s="204"/>
      <c r="G501" s="204"/>
      <c r="H501" s="204"/>
      <c r="I501" s="204"/>
      <c r="J501" s="112" t="s">
        <v>785</v>
      </c>
      <c r="K501" s="176" t="s">
        <v>67</v>
      </c>
      <c r="L501" s="117" t="s">
        <v>7</v>
      </c>
      <c r="M501" s="127">
        <v>2258</v>
      </c>
      <c r="N501" s="117">
        <v>2425</v>
      </c>
      <c r="O501" s="117" t="s">
        <v>7</v>
      </c>
      <c r="P501" s="115" t="s">
        <v>7</v>
      </c>
      <c r="Q501" s="114"/>
      <c r="R501" s="117">
        <v>2425</v>
      </c>
      <c r="S501" s="115">
        <f>R501/N501</f>
        <v>1</v>
      </c>
      <c r="T501" s="125">
        <v>0.05</v>
      </c>
      <c r="U501" s="117" t="s">
        <v>19</v>
      </c>
      <c r="V501" s="112" t="s">
        <v>1513</v>
      </c>
      <c r="W501" s="83"/>
      <c r="X501" s="188"/>
    </row>
    <row r="502" spans="2:24" s="2" customFormat="1" ht="64.5" customHeight="1" x14ac:dyDescent="0.25">
      <c r="B502" s="222"/>
      <c r="C502" s="224"/>
      <c r="D502" s="113" t="s">
        <v>8</v>
      </c>
      <c r="E502" s="113">
        <v>828</v>
      </c>
      <c r="F502" s="113" t="s">
        <v>46</v>
      </c>
      <c r="G502" s="113" t="s">
        <v>10</v>
      </c>
      <c r="H502" s="113" t="s">
        <v>969</v>
      </c>
      <c r="I502" s="122" t="s">
        <v>13</v>
      </c>
      <c r="J502" s="123" t="s">
        <v>317</v>
      </c>
      <c r="K502" s="174" t="s">
        <v>6</v>
      </c>
      <c r="L502" s="117" t="s">
        <v>1209</v>
      </c>
      <c r="M502" s="114">
        <v>631778.19999999995</v>
      </c>
      <c r="N502" s="114">
        <v>683056.4</v>
      </c>
      <c r="O502" s="114">
        <v>683056.4</v>
      </c>
      <c r="P502" s="115">
        <f>O502/N502</f>
        <v>1</v>
      </c>
      <c r="Q502" s="117"/>
      <c r="R502" s="114">
        <v>663975.20223000005</v>
      </c>
      <c r="S502" s="115">
        <f>R502/O502</f>
        <v>0.972064974766359</v>
      </c>
      <c r="T502" s="125" t="s">
        <v>19</v>
      </c>
      <c r="U502" s="117" t="s">
        <v>19</v>
      </c>
      <c r="V502" s="112" t="s">
        <v>557</v>
      </c>
      <c r="W502" s="83"/>
      <c r="X502" s="188"/>
    </row>
    <row r="503" spans="2:24" s="2" customFormat="1" ht="45" customHeight="1" x14ac:dyDescent="0.25">
      <c r="B503" s="222" t="s">
        <v>1363</v>
      </c>
      <c r="C503" s="224" t="s">
        <v>843</v>
      </c>
      <c r="D503" s="113" t="s">
        <v>228</v>
      </c>
      <c r="E503" s="204" t="s">
        <v>741</v>
      </c>
      <c r="F503" s="204"/>
      <c r="G503" s="204"/>
      <c r="H503" s="204"/>
      <c r="I503" s="204"/>
      <c r="J503" s="112" t="s">
        <v>785</v>
      </c>
      <c r="K503" s="176" t="s">
        <v>67</v>
      </c>
      <c r="L503" s="117" t="s">
        <v>7</v>
      </c>
      <c r="M503" s="127">
        <v>420</v>
      </c>
      <c r="N503" s="117">
        <v>513</v>
      </c>
      <c r="O503" s="117" t="s">
        <v>7</v>
      </c>
      <c r="P503" s="115" t="s">
        <v>7</v>
      </c>
      <c r="Q503" s="114"/>
      <c r="R503" s="117">
        <v>527</v>
      </c>
      <c r="S503" s="115">
        <f>R503/N503</f>
        <v>1.02729044834308</v>
      </c>
      <c r="T503" s="125">
        <v>0.05</v>
      </c>
      <c r="U503" s="114" t="s">
        <v>19</v>
      </c>
      <c r="V503" s="112" t="s">
        <v>1513</v>
      </c>
      <c r="W503" s="83"/>
      <c r="X503" s="188"/>
    </row>
    <row r="504" spans="2:24" s="2" customFormat="1" ht="60.75" customHeight="1" x14ac:dyDescent="0.25">
      <c r="B504" s="222"/>
      <c r="C504" s="224"/>
      <c r="D504" s="113" t="s">
        <v>8</v>
      </c>
      <c r="E504" s="113">
        <v>828</v>
      </c>
      <c r="F504" s="122" t="s">
        <v>46</v>
      </c>
      <c r="G504" s="122" t="s">
        <v>10</v>
      </c>
      <c r="H504" s="122" t="s">
        <v>969</v>
      </c>
      <c r="I504" s="122" t="s">
        <v>13</v>
      </c>
      <c r="J504" s="123" t="s">
        <v>317</v>
      </c>
      <c r="K504" s="176" t="s">
        <v>6</v>
      </c>
      <c r="L504" s="117" t="s">
        <v>1209</v>
      </c>
      <c r="M504" s="120">
        <v>166106.5</v>
      </c>
      <c r="N504" s="114">
        <v>202887.2</v>
      </c>
      <c r="O504" s="114">
        <v>202887.2</v>
      </c>
      <c r="P504" s="115">
        <f>O504/N504</f>
        <v>1</v>
      </c>
      <c r="Q504" s="114"/>
      <c r="R504" s="114">
        <v>201067.27364</v>
      </c>
      <c r="S504" s="115">
        <f>R504/O504</f>
        <v>0.99102986112480229</v>
      </c>
      <c r="T504" s="114" t="s">
        <v>19</v>
      </c>
      <c r="U504" s="114" t="s">
        <v>19</v>
      </c>
      <c r="V504" s="112" t="s">
        <v>557</v>
      </c>
      <c r="W504" s="83"/>
      <c r="X504" s="188"/>
    </row>
    <row r="505" spans="2:24" s="2" customFormat="1" ht="51.75" customHeight="1" x14ac:dyDescent="0.25">
      <c r="B505" s="222" t="s">
        <v>1281</v>
      </c>
      <c r="C505" s="224" t="s">
        <v>844</v>
      </c>
      <c r="D505" s="113" t="s">
        <v>228</v>
      </c>
      <c r="E505" s="204" t="s">
        <v>980</v>
      </c>
      <c r="F505" s="204"/>
      <c r="G505" s="204"/>
      <c r="H505" s="204"/>
      <c r="I505" s="204"/>
      <c r="J505" s="112" t="s">
        <v>785</v>
      </c>
      <c r="K505" s="174" t="s">
        <v>67</v>
      </c>
      <c r="L505" s="117" t="s">
        <v>7</v>
      </c>
      <c r="M505" s="117">
        <v>100</v>
      </c>
      <c r="N505" s="117">
        <v>100</v>
      </c>
      <c r="O505" s="117" t="s">
        <v>7</v>
      </c>
      <c r="P505" s="115" t="s">
        <v>7</v>
      </c>
      <c r="Q505" s="117"/>
      <c r="R505" s="117">
        <v>101</v>
      </c>
      <c r="S505" s="115">
        <f>R505/N505</f>
        <v>1.01</v>
      </c>
      <c r="T505" s="125">
        <v>0.05</v>
      </c>
      <c r="U505" s="117" t="s">
        <v>19</v>
      </c>
      <c r="V505" s="112"/>
      <c r="W505" s="83"/>
      <c r="X505" s="188"/>
    </row>
    <row r="506" spans="2:24" s="2" customFormat="1" ht="63" customHeight="1" x14ac:dyDescent="0.25">
      <c r="B506" s="222"/>
      <c r="C506" s="224"/>
      <c r="D506" s="113" t="s">
        <v>8</v>
      </c>
      <c r="E506" s="113">
        <v>828</v>
      </c>
      <c r="F506" s="122" t="s">
        <v>46</v>
      </c>
      <c r="G506" s="122" t="s">
        <v>10</v>
      </c>
      <c r="H506" s="122" t="s">
        <v>969</v>
      </c>
      <c r="I506" s="122" t="s">
        <v>13</v>
      </c>
      <c r="J506" s="123" t="s">
        <v>317</v>
      </c>
      <c r="K506" s="176" t="s">
        <v>6</v>
      </c>
      <c r="L506" s="117" t="s">
        <v>1209</v>
      </c>
      <c r="M506" s="120">
        <v>174456.7</v>
      </c>
      <c r="N506" s="114">
        <v>174456.7</v>
      </c>
      <c r="O506" s="114">
        <v>174456.7</v>
      </c>
      <c r="P506" s="115">
        <f>O506/N506</f>
        <v>1</v>
      </c>
      <c r="Q506" s="114"/>
      <c r="R506" s="114">
        <v>174298.30324000001</v>
      </c>
      <c r="S506" s="115">
        <f>R506/O506</f>
        <v>0.99909205688288272</v>
      </c>
      <c r="T506" s="114" t="s">
        <v>19</v>
      </c>
      <c r="U506" s="114" t="s">
        <v>19</v>
      </c>
      <c r="V506" s="112" t="s">
        <v>557</v>
      </c>
      <c r="W506" s="83"/>
      <c r="X506" s="188"/>
    </row>
    <row r="507" spans="2:24" s="2" customFormat="1" ht="45.75" customHeight="1" x14ac:dyDescent="0.25">
      <c r="B507" s="222" t="s">
        <v>1282</v>
      </c>
      <c r="C507" s="224" t="s">
        <v>845</v>
      </c>
      <c r="D507" s="113" t="s">
        <v>228</v>
      </c>
      <c r="E507" s="204" t="s">
        <v>742</v>
      </c>
      <c r="F507" s="204"/>
      <c r="G507" s="204"/>
      <c r="H507" s="204"/>
      <c r="I507" s="204"/>
      <c r="J507" s="112" t="s">
        <v>785</v>
      </c>
      <c r="K507" s="176" t="s">
        <v>67</v>
      </c>
      <c r="L507" s="117" t="s">
        <v>7</v>
      </c>
      <c r="M507" s="127">
        <v>70</v>
      </c>
      <c r="N507" s="117">
        <v>70</v>
      </c>
      <c r="O507" s="117" t="s">
        <v>7</v>
      </c>
      <c r="P507" s="115" t="s">
        <v>7</v>
      </c>
      <c r="Q507" s="114"/>
      <c r="R507" s="117">
        <v>70</v>
      </c>
      <c r="S507" s="115">
        <f>R507/N507</f>
        <v>1</v>
      </c>
      <c r="T507" s="125">
        <v>0.05</v>
      </c>
      <c r="U507" s="117" t="s">
        <v>19</v>
      </c>
      <c r="V507" s="112"/>
      <c r="W507" s="83"/>
      <c r="X507" s="188"/>
    </row>
    <row r="508" spans="2:24" s="2" customFormat="1" ht="63" customHeight="1" x14ac:dyDescent="0.25">
      <c r="B508" s="222"/>
      <c r="C508" s="224"/>
      <c r="D508" s="113" t="s">
        <v>8</v>
      </c>
      <c r="E508" s="113">
        <v>828</v>
      </c>
      <c r="F508" s="113" t="s">
        <v>46</v>
      </c>
      <c r="G508" s="113" t="s">
        <v>10</v>
      </c>
      <c r="H508" s="113" t="s">
        <v>969</v>
      </c>
      <c r="I508" s="122" t="s">
        <v>13</v>
      </c>
      <c r="J508" s="123" t="s">
        <v>317</v>
      </c>
      <c r="K508" s="174" t="s">
        <v>6</v>
      </c>
      <c r="L508" s="117" t="s">
        <v>1209</v>
      </c>
      <c r="M508" s="114">
        <v>54659.9</v>
      </c>
      <c r="N508" s="114">
        <v>54659.9</v>
      </c>
      <c r="O508" s="114">
        <v>54659.9</v>
      </c>
      <c r="P508" s="115">
        <f>O508/N508</f>
        <v>1</v>
      </c>
      <c r="Q508" s="117"/>
      <c r="R508" s="114">
        <v>54421.053469999999</v>
      </c>
      <c r="S508" s="115">
        <f>R508/O508</f>
        <v>0.99563031527682999</v>
      </c>
      <c r="T508" s="125" t="s">
        <v>19</v>
      </c>
      <c r="U508" s="117" t="s">
        <v>19</v>
      </c>
      <c r="V508" s="112" t="s">
        <v>557</v>
      </c>
      <c r="W508" s="83"/>
      <c r="X508" s="188"/>
    </row>
    <row r="509" spans="2:24" s="2" customFormat="1" ht="63" customHeight="1" x14ac:dyDescent="0.25">
      <c r="B509" s="222" t="s">
        <v>1283</v>
      </c>
      <c r="C509" s="224" t="s">
        <v>1229</v>
      </c>
      <c r="D509" s="113" t="s">
        <v>228</v>
      </c>
      <c r="E509" s="204" t="s">
        <v>1230</v>
      </c>
      <c r="F509" s="204"/>
      <c r="G509" s="204"/>
      <c r="H509" s="204"/>
      <c r="I509" s="204"/>
      <c r="J509" s="112" t="s">
        <v>785</v>
      </c>
      <c r="K509" s="176" t="s">
        <v>67</v>
      </c>
      <c r="L509" s="117" t="s">
        <v>7</v>
      </c>
      <c r="M509" s="127">
        <v>185</v>
      </c>
      <c r="N509" s="117">
        <v>175</v>
      </c>
      <c r="O509" s="117" t="s">
        <v>7</v>
      </c>
      <c r="P509" s="115" t="s">
        <v>7</v>
      </c>
      <c r="Q509" s="114"/>
      <c r="R509" s="117">
        <v>181</v>
      </c>
      <c r="S509" s="115">
        <f>R509/N509</f>
        <v>1.0342857142857143</v>
      </c>
      <c r="T509" s="125">
        <v>0.05</v>
      </c>
      <c r="U509" s="117" t="s">
        <v>19</v>
      </c>
      <c r="V509" s="112"/>
      <c r="W509" s="83"/>
      <c r="X509" s="188"/>
    </row>
    <row r="510" spans="2:24" s="2" customFormat="1" ht="39" customHeight="1" x14ac:dyDescent="0.25">
      <c r="B510" s="222"/>
      <c r="C510" s="224"/>
      <c r="D510" s="113" t="s">
        <v>8</v>
      </c>
      <c r="E510" s="113">
        <v>828</v>
      </c>
      <c r="F510" s="113" t="s">
        <v>46</v>
      </c>
      <c r="G510" s="113" t="s">
        <v>10</v>
      </c>
      <c r="H510" s="113" t="s">
        <v>969</v>
      </c>
      <c r="I510" s="122" t="s">
        <v>13</v>
      </c>
      <c r="J510" s="123" t="s">
        <v>317</v>
      </c>
      <c r="K510" s="174" t="s">
        <v>6</v>
      </c>
      <c r="L510" s="117" t="s">
        <v>1209</v>
      </c>
      <c r="M510" s="114">
        <v>100042</v>
      </c>
      <c r="N510" s="114">
        <v>96130.2</v>
      </c>
      <c r="O510" s="114">
        <v>96130.2</v>
      </c>
      <c r="P510" s="115">
        <f>O510/N510</f>
        <v>1</v>
      </c>
      <c r="Q510" s="117"/>
      <c r="R510" s="114">
        <v>95112.316730000006</v>
      </c>
      <c r="S510" s="115">
        <f>R510/O510</f>
        <v>0.98941141004595856</v>
      </c>
      <c r="T510" s="125" t="s">
        <v>19</v>
      </c>
      <c r="U510" s="117" t="s">
        <v>19</v>
      </c>
      <c r="V510" s="112" t="s">
        <v>557</v>
      </c>
      <c r="W510" s="83"/>
      <c r="X510" s="188"/>
    </row>
    <row r="511" spans="2:24" s="2" customFormat="1" ht="49.5" customHeight="1" x14ac:dyDescent="0.25">
      <c r="B511" s="222" t="s">
        <v>1284</v>
      </c>
      <c r="C511" s="224" t="s">
        <v>846</v>
      </c>
      <c r="D511" s="113" t="s">
        <v>228</v>
      </c>
      <c r="E511" s="204" t="s">
        <v>743</v>
      </c>
      <c r="F511" s="204"/>
      <c r="G511" s="204"/>
      <c r="H511" s="204"/>
      <c r="I511" s="204"/>
      <c r="J511" s="112" t="s">
        <v>785</v>
      </c>
      <c r="K511" s="176" t="s">
        <v>67</v>
      </c>
      <c r="L511" s="117" t="s">
        <v>7</v>
      </c>
      <c r="M511" s="127">
        <v>28</v>
      </c>
      <c r="N511" s="117">
        <v>43</v>
      </c>
      <c r="O511" s="117" t="s">
        <v>7</v>
      </c>
      <c r="P511" s="115" t="s">
        <v>7</v>
      </c>
      <c r="Q511" s="114"/>
      <c r="R511" s="117">
        <v>44</v>
      </c>
      <c r="S511" s="115">
        <f>R511/N511</f>
        <v>1.0232558139534884</v>
      </c>
      <c r="T511" s="125">
        <v>0.05</v>
      </c>
      <c r="U511" s="114" t="s">
        <v>19</v>
      </c>
      <c r="V511" s="112" t="s">
        <v>1513</v>
      </c>
      <c r="W511" s="83"/>
      <c r="X511" s="188"/>
    </row>
    <row r="512" spans="2:24" s="2" customFormat="1" ht="62.25" customHeight="1" x14ac:dyDescent="0.25">
      <c r="B512" s="222"/>
      <c r="C512" s="224"/>
      <c r="D512" s="113" t="s">
        <v>8</v>
      </c>
      <c r="E512" s="63">
        <v>828</v>
      </c>
      <c r="F512" s="63" t="s">
        <v>46</v>
      </c>
      <c r="G512" s="63" t="s">
        <v>10</v>
      </c>
      <c r="H512" s="63" t="s">
        <v>969</v>
      </c>
      <c r="I512" s="122" t="s">
        <v>13</v>
      </c>
      <c r="J512" s="123" t="s">
        <v>317</v>
      </c>
      <c r="K512" s="174" t="s">
        <v>6</v>
      </c>
      <c r="L512" s="117" t="s">
        <v>1209</v>
      </c>
      <c r="M512" s="114">
        <v>34701.699999999997</v>
      </c>
      <c r="N512" s="114">
        <v>53328.3</v>
      </c>
      <c r="O512" s="114">
        <v>53328.3</v>
      </c>
      <c r="P512" s="115">
        <f>O512/N512</f>
        <v>1</v>
      </c>
      <c r="Q512" s="117"/>
      <c r="R512" s="114">
        <v>52402.967929999999</v>
      </c>
      <c r="S512" s="115">
        <f>R512/O512</f>
        <v>0.9826483861289409</v>
      </c>
      <c r="T512" s="125" t="s">
        <v>19</v>
      </c>
      <c r="U512" s="117" t="s">
        <v>19</v>
      </c>
      <c r="V512" s="112" t="s">
        <v>557</v>
      </c>
      <c r="W512" s="83"/>
      <c r="X512" s="188"/>
    </row>
    <row r="513" spans="2:24" s="2" customFormat="1" ht="48.75" customHeight="1" x14ac:dyDescent="0.25">
      <c r="B513" s="222" t="s">
        <v>1285</v>
      </c>
      <c r="C513" s="224" t="s">
        <v>981</v>
      </c>
      <c r="D513" s="113" t="s">
        <v>228</v>
      </c>
      <c r="E513" s="204" t="s">
        <v>982</v>
      </c>
      <c r="F513" s="204"/>
      <c r="G513" s="204"/>
      <c r="H513" s="204"/>
      <c r="I513" s="204"/>
      <c r="J513" s="112" t="s">
        <v>785</v>
      </c>
      <c r="K513" s="176" t="s">
        <v>67</v>
      </c>
      <c r="L513" s="117" t="s">
        <v>7</v>
      </c>
      <c r="M513" s="127">
        <v>82</v>
      </c>
      <c r="N513" s="117">
        <v>85</v>
      </c>
      <c r="O513" s="117" t="s">
        <v>7</v>
      </c>
      <c r="P513" s="115" t="s">
        <v>7</v>
      </c>
      <c r="Q513" s="114"/>
      <c r="R513" s="117">
        <v>85</v>
      </c>
      <c r="S513" s="115">
        <f>R513/N513</f>
        <v>1</v>
      </c>
      <c r="T513" s="125">
        <v>0.05</v>
      </c>
      <c r="U513" s="114" t="s">
        <v>19</v>
      </c>
      <c r="V513" s="112"/>
      <c r="W513" s="83"/>
      <c r="X513" s="188"/>
    </row>
    <row r="514" spans="2:24" s="2" customFormat="1" ht="60" customHeight="1" x14ac:dyDescent="0.25">
      <c r="B514" s="222"/>
      <c r="C514" s="224"/>
      <c r="D514" s="113" t="s">
        <v>8</v>
      </c>
      <c r="E514" s="113">
        <v>828</v>
      </c>
      <c r="F514" s="113" t="s">
        <v>46</v>
      </c>
      <c r="G514" s="113" t="s">
        <v>10</v>
      </c>
      <c r="H514" s="113" t="s">
        <v>969</v>
      </c>
      <c r="I514" s="122" t="s">
        <v>13</v>
      </c>
      <c r="J514" s="123" t="s">
        <v>317</v>
      </c>
      <c r="K514" s="174" t="s">
        <v>6</v>
      </c>
      <c r="L514" s="117" t="s">
        <v>1209</v>
      </c>
      <c r="M514" s="114">
        <v>13910.699999999999</v>
      </c>
      <c r="N514" s="114">
        <v>14419.7</v>
      </c>
      <c r="O514" s="114">
        <v>14419.7</v>
      </c>
      <c r="P514" s="115">
        <f>O514/N514</f>
        <v>1</v>
      </c>
      <c r="Q514" s="117"/>
      <c r="R514" s="114">
        <v>12429.649670000001</v>
      </c>
      <c r="S514" s="115">
        <f>R514/O514</f>
        <v>0.86199086458109397</v>
      </c>
      <c r="T514" s="125" t="s">
        <v>19</v>
      </c>
      <c r="U514" s="117" t="s">
        <v>19</v>
      </c>
      <c r="V514" s="112" t="s">
        <v>557</v>
      </c>
      <c r="W514" s="83"/>
      <c r="X514" s="188"/>
    </row>
    <row r="515" spans="2:24" s="2" customFormat="1" ht="45" customHeight="1" x14ac:dyDescent="0.25">
      <c r="B515" s="222" t="s">
        <v>1286</v>
      </c>
      <c r="C515" s="224" t="s">
        <v>983</v>
      </c>
      <c r="D515" s="113" t="s">
        <v>228</v>
      </c>
      <c r="E515" s="204" t="s">
        <v>984</v>
      </c>
      <c r="F515" s="204"/>
      <c r="G515" s="204"/>
      <c r="H515" s="204"/>
      <c r="I515" s="204"/>
      <c r="J515" s="112" t="s">
        <v>785</v>
      </c>
      <c r="K515" s="176" t="s">
        <v>67</v>
      </c>
      <c r="L515" s="117" t="s">
        <v>7</v>
      </c>
      <c r="M515" s="127">
        <v>10</v>
      </c>
      <c r="N515" s="117">
        <v>20</v>
      </c>
      <c r="O515" s="117" t="s">
        <v>7</v>
      </c>
      <c r="P515" s="115" t="s">
        <v>7</v>
      </c>
      <c r="Q515" s="114"/>
      <c r="R515" s="117">
        <v>20</v>
      </c>
      <c r="S515" s="115">
        <f>R515/N515</f>
        <v>1</v>
      </c>
      <c r="T515" s="125">
        <v>0.05</v>
      </c>
      <c r="U515" s="114" t="s">
        <v>19</v>
      </c>
      <c r="V515" s="112"/>
      <c r="W515" s="83"/>
      <c r="X515" s="188">
        <v>15</v>
      </c>
    </row>
    <row r="516" spans="2:24" s="2" customFormat="1" ht="60.75" customHeight="1" x14ac:dyDescent="0.25">
      <c r="B516" s="222"/>
      <c r="C516" s="224"/>
      <c r="D516" s="113" t="s">
        <v>8</v>
      </c>
      <c r="E516" s="113">
        <v>828</v>
      </c>
      <c r="F516" s="122" t="s">
        <v>46</v>
      </c>
      <c r="G516" s="122" t="s">
        <v>10</v>
      </c>
      <c r="H516" s="122" t="s">
        <v>969</v>
      </c>
      <c r="I516" s="122" t="s">
        <v>13</v>
      </c>
      <c r="J516" s="123" t="s">
        <v>317</v>
      </c>
      <c r="K516" s="176" t="s">
        <v>6</v>
      </c>
      <c r="L516" s="117" t="s">
        <v>1209</v>
      </c>
      <c r="M516" s="120">
        <v>2335</v>
      </c>
      <c r="N516" s="114">
        <v>4670</v>
      </c>
      <c r="O516" s="114">
        <v>4670</v>
      </c>
      <c r="P516" s="115">
        <f>O516/N516</f>
        <v>1</v>
      </c>
      <c r="Q516" s="114"/>
      <c r="R516" s="114">
        <v>4025.4973399999999</v>
      </c>
      <c r="S516" s="115">
        <f>R516/O516</f>
        <v>0.86199086509635969</v>
      </c>
      <c r="T516" s="114" t="s">
        <v>19</v>
      </c>
      <c r="U516" s="114" t="s">
        <v>19</v>
      </c>
      <c r="V516" s="112" t="s">
        <v>557</v>
      </c>
      <c r="W516" s="83"/>
      <c r="X516" s="188"/>
    </row>
    <row r="517" spans="2:24" s="2" customFormat="1" ht="60.75" customHeight="1" x14ac:dyDescent="0.25">
      <c r="B517" s="222" t="s">
        <v>1287</v>
      </c>
      <c r="C517" s="224" t="s">
        <v>1086</v>
      </c>
      <c r="D517" s="113" t="s">
        <v>228</v>
      </c>
      <c r="E517" s="204" t="s">
        <v>1087</v>
      </c>
      <c r="F517" s="204"/>
      <c r="G517" s="204"/>
      <c r="H517" s="204"/>
      <c r="I517" s="204"/>
      <c r="J517" s="112" t="s">
        <v>785</v>
      </c>
      <c r="K517" s="176" t="s">
        <v>67</v>
      </c>
      <c r="L517" s="117" t="s">
        <v>7</v>
      </c>
      <c r="M517" s="127">
        <v>28</v>
      </c>
      <c r="N517" s="117">
        <v>15</v>
      </c>
      <c r="O517" s="117" t="s">
        <v>7</v>
      </c>
      <c r="P517" s="115" t="s">
        <v>7</v>
      </c>
      <c r="Q517" s="114"/>
      <c r="R517" s="117">
        <v>15</v>
      </c>
      <c r="S517" s="115">
        <f>R517/N517</f>
        <v>1</v>
      </c>
      <c r="T517" s="125">
        <v>0.05</v>
      </c>
      <c r="U517" s="117" t="s">
        <v>19</v>
      </c>
      <c r="V517" s="112"/>
      <c r="W517" s="83"/>
      <c r="X517" s="188"/>
    </row>
    <row r="518" spans="2:24" s="2" customFormat="1" ht="60.75" customHeight="1" x14ac:dyDescent="0.25">
      <c r="B518" s="222"/>
      <c r="C518" s="224"/>
      <c r="D518" s="113" t="s">
        <v>8</v>
      </c>
      <c r="E518" s="113">
        <v>828</v>
      </c>
      <c r="F518" s="113" t="s">
        <v>46</v>
      </c>
      <c r="G518" s="113" t="s">
        <v>10</v>
      </c>
      <c r="H518" s="113" t="s">
        <v>969</v>
      </c>
      <c r="I518" s="122" t="s">
        <v>13</v>
      </c>
      <c r="J518" s="123" t="s">
        <v>317</v>
      </c>
      <c r="K518" s="174" t="s">
        <v>6</v>
      </c>
      <c r="L518" s="117" t="s">
        <v>1209</v>
      </c>
      <c r="M518" s="114">
        <v>21821.500000000007</v>
      </c>
      <c r="N518" s="114">
        <v>11690.1</v>
      </c>
      <c r="O518" s="114">
        <v>11690.1</v>
      </c>
      <c r="P518" s="115">
        <f>O518/N518</f>
        <v>1</v>
      </c>
      <c r="Q518" s="117"/>
      <c r="R518" s="114">
        <v>11568.537480000001</v>
      </c>
      <c r="S518" s="115">
        <f>R518/O518</f>
        <v>0.98960124207662903</v>
      </c>
      <c r="T518" s="125" t="s">
        <v>19</v>
      </c>
      <c r="U518" s="117" t="s">
        <v>19</v>
      </c>
      <c r="V518" s="112" t="s">
        <v>557</v>
      </c>
      <c r="W518" s="83"/>
      <c r="X518" s="188"/>
    </row>
    <row r="519" spans="2:24" s="2" customFormat="1" ht="43.5" customHeight="1" x14ac:dyDescent="0.25">
      <c r="B519" s="222" t="s">
        <v>1288</v>
      </c>
      <c r="C519" s="224" t="s">
        <v>1082</v>
      </c>
      <c r="D519" s="113" t="s">
        <v>228</v>
      </c>
      <c r="E519" s="204" t="s">
        <v>1083</v>
      </c>
      <c r="F519" s="204"/>
      <c r="G519" s="204"/>
      <c r="H519" s="204"/>
      <c r="I519" s="204"/>
      <c r="J519" s="112" t="s">
        <v>785</v>
      </c>
      <c r="K519" s="176" t="s">
        <v>67</v>
      </c>
      <c r="L519" s="117" t="s">
        <v>7</v>
      </c>
      <c r="M519" s="127">
        <v>12</v>
      </c>
      <c r="N519" s="117">
        <v>7</v>
      </c>
      <c r="O519" s="117" t="s">
        <v>7</v>
      </c>
      <c r="P519" s="115" t="s">
        <v>7</v>
      </c>
      <c r="Q519" s="114"/>
      <c r="R519" s="117">
        <v>7</v>
      </c>
      <c r="S519" s="115">
        <f>R519/N519</f>
        <v>1</v>
      </c>
      <c r="T519" s="125">
        <v>0.05</v>
      </c>
      <c r="U519" s="114" t="s">
        <v>19</v>
      </c>
      <c r="V519" s="112"/>
      <c r="W519" s="83"/>
      <c r="X519" s="188"/>
    </row>
    <row r="520" spans="2:24" s="2" customFormat="1" ht="60" customHeight="1" x14ac:dyDescent="0.25">
      <c r="B520" s="222"/>
      <c r="C520" s="224"/>
      <c r="D520" s="113" t="s">
        <v>8</v>
      </c>
      <c r="E520" s="113">
        <v>828</v>
      </c>
      <c r="F520" s="113" t="s">
        <v>46</v>
      </c>
      <c r="G520" s="113" t="s">
        <v>10</v>
      </c>
      <c r="H520" s="113" t="s">
        <v>969</v>
      </c>
      <c r="I520" s="122" t="s">
        <v>13</v>
      </c>
      <c r="J520" s="123" t="s">
        <v>317</v>
      </c>
      <c r="K520" s="174" t="s">
        <v>6</v>
      </c>
      <c r="L520" s="117" t="s">
        <v>1209</v>
      </c>
      <c r="M520" s="114">
        <v>13877.200000000003</v>
      </c>
      <c r="N520" s="114">
        <v>8095.1</v>
      </c>
      <c r="O520" s="114">
        <v>8095.1</v>
      </c>
      <c r="P520" s="115">
        <f>O520/N520</f>
        <v>1</v>
      </c>
      <c r="Q520" s="117"/>
      <c r="R520" s="114">
        <v>8042.1662900000001</v>
      </c>
      <c r="S520" s="115">
        <f>R520/O520</f>
        <v>0.99346101839384315</v>
      </c>
      <c r="T520" s="125" t="s">
        <v>19</v>
      </c>
      <c r="U520" s="117" t="s">
        <v>19</v>
      </c>
      <c r="V520" s="112" t="s">
        <v>557</v>
      </c>
      <c r="W520" s="83"/>
      <c r="X520" s="188"/>
    </row>
    <row r="521" spans="2:24" s="2" customFormat="1" ht="48" customHeight="1" x14ac:dyDescent="0.25">
      <c r="B521" s="222" t="s">
        <v>1289</v>
      </c>
      <c r="C521" s="223" t="s">
        <v>847</v>
      </c>
      <c r="D521" s="113" t="s">
        <v>228</v>
      </c>
      <c r="E521" s="204" t="s">
        <v>744</v>
      </c>
      <c r="F521" s="204"/>
      <c r="G521" s="204"/>
      <c r="H521" s="204"/>
      <c r="I521" s="204"/>
      <c r="J521" s="112" t="s">
        <v>785</v>
      </c>
      <c r="K521" s="174" t="s">
        <v>67</v>
      </c>
      <c r="L521" s="117" t="s">
        <v>7</v>
      </c>
      <c r="M521" s="117">
        <v>10</v>
      </c>
      <c r="N521" s="117">
        <v>11</v>
      </c>
      <c r="O521" s="117" t="s">
        <v>7</v>
      </c>
      <c r="P521" s="115" t="s">
        <v>7</v>
      </c>
      <c r="Q521" s="117"/>
      <c r="R521" s="117">
        <v>11</v>
      </c>
      <c r="S521" s="115">
        <f>R521/N521</f>
        <v>1</v>
      </c>
      <c r="T521" s="125">
        <v>0.05</v>
      </c>
      <c r="U521" s="117" t="s">
        <v>19</v>
      </c>
      <c r="V521" s="112"/>
      <c r="W521" s="83"/>
      <c r="X521" s="188"/>
    </row>
    <row r="522" spans="2:24" s="2" customFormat="1" ht="41.25" customHeight="1" x14ac:dyDescent="0.25">
      <c r="B522" s="222"/>
      <c r="C522" s="223"/>
      <c r="D522" s="113" t="s">
        <v>8</v>
      </c>
      <c r="E522" s="113">
        <v>828</v>
      </c>
      <c r="F522" s="122" t="s">
        <v>46</v>
      </c>
      <c r="G522" s="122" t="s">
        <v>10</v>
      </c>
      <c r="H522" s="122" t="s">
        <v>969</v>
      </c>
      <c r="I522" s="122" t="s">
        <v>13</v>
      </c>
      <c r="J522" s="123" t="s">
        <v>317</v>
      </c>
      <c r="K522" s="176" t="s">
        <v>6</v>
      </c>
      <c r="L522" s="117" t="s">
        <v>1209</v>
      </c>
      <c r="M522" s="120">
        <v>3634.1999999999994</v>
      </c>
      <c r="N522" s="114">
        <v>3997.6</v>
      </c>
      <c r="O522" s="114">
        <v>3997.6</v>
      </c>
      <c r="P522" s="115">
        <f>O522/N522</f>
        <v>1</v>
      </c>
      <c r="Q522" s="114"/>
      <c r="R522" s="114">
        <v>3982.2576300000001</v>
      </c>
      <c r="S522" s="115">
        <f>R522/O522</f>
        <v>0.99616210476285771</v>
      </c>
      <c r="T522" s="114" t="s">
        <v>19</v>
      </c>
      <c r="U522" s="114" t="s">
        <v>19</v>
      </c>
      <c r="V522" s="112" t="s">
        <v>557</v>
      </c>
      <c r="W522" s="83"/>
      <c r="X522" s="188"/>
    </row>
    <row r="523" spans="2:24" s="2" customFormat="1" ht="44.25" customHeight="1" x14ac:dyDescent="0.25">
      <c r="B523" s="222" t="s">
        <v>1290</v>
      </c>
      <c r="C523" s="224" t="s">
        <v>1084</v>
      </c>
      <c r="D523" s="113" t="s">
        <v>228</v>
      </c>
      <c r="E523" s="236" t="s">
        <v>1085</v>
      </c>
      <c r="F523" s="236"/>
      <c r="G523" s="236"/>
      <c r="H523" s="236"/>
      <c r="I523" s="236"/>
      <c r="J523" s="112" t="s">
        <v>785</v>
      </c>
      <c r="K523" s="174" t="s">
        <v>67</v>
      </c>
      <c r="L523" s="117" t="s">
        <v>7</v>
      </c>
      <c r="M523" s="117">
        <v>45</v>
      </c>
      <c r="N523" s="117">
        <v>100</v>
      </c>
      <c r="O523" s="117" t="s">
        <v>7</v>
      </c>
      <c r="P523" s="115" t="s">
        <v>7</v>
      </c>
      <c r="Q523" s="117"/>
      <c r="R523" s="117">
        <v>100</v>
      </c>
      <c r="S523" s="115">
        <f>R523/N523</f>
        <v>1</v>
      </c>
      <c r="T523" s="125">
        <v>0.05</v>
      </c>
      <c r="U523" s="117" t="s">
        <v>19</v>
      </c>
      <c r="V523" s="112"/>
      <c r="W523" s="83"/>
      <c r="X523" s="188"/>
    </row>
    <row r="524" spans="2:24" s="2" customFormat="1" ht="60.75" customHeight="1" x14ac:dyDescent="0.25">
      <c r="B524" s="222"/>
      <c r="C524" s="224"/>
      <c r="D524" s="113" t="s">
        <v>8</v>
      </c>
      <c r="E524" s="113">
        <v>828</v>
      </c>
      <c r="F524" s="122" t="s">
        <v>46</v>
      </c>
      <c r="G524" s="122" t="s">
        <v>10</v>
      </c>
      <c r="H524" s="122" t="s">
        <v>969</v>
      </c>
      <c r="I524" s="122" t="s">
        <v>13</v>
      </c>
      <c r="J524" s="123" t="s">
        <v>317</v>
      </c>
      <c r="K524" s="176" t="s">
        <v>6</v>
      </c>
      <c r="L524" s="117" t="s">
        <v>1209</v>
      </c>
      <c r="M524" s="120">
        <v>10485.200000000001</v>
      </c>
      <c r="N524" s="114">
        <v>23300.400000000001</v>
      </c>
      <c r="O524" s="114">
        <v>23300.400000000001</v>
      </c>
      <c r="P524" s="115">
        <f>O524/N524</f>
        <v>1</v>
      </c>
      <c r="Q524" s="114"/>
      <c r="R524" s="114">
        <v>22568.296350000001</v>
      </c>
      <c r="S524" s="115">
        <f>R524/O524</f>
        <v>0.96857978189215632</v>
      </c>
      <c r="T524" s="114" t="s">
        <v>19</v>
      </c>
      <c r="U524" s="114" t="s">
        <v>19</v>
      </c>
      <c r="V524" s="112" t="s">
        <v>557</v>
      </c>
      <c r="W524" s="83"/>
      <c r="X524" s="188"/>
    </row>
    <row r="525" spans="2:24" s="2" customFormat="1" ht="39.75" customHeight="1" x14ac:dyDescent="0.25">
      <c r="B525" s="222" t="s">
        <v>1291</v>
      </c>
      <c r="C525" s="224" t="s">
        <v>848</v>
      </c>
      <c r="D525" s="113" t="s">
        <v>228</v>
      </c>
      <c r="E525" s="204" t="s">
        <v>745</v>
      </c>
      <c r="F525" s="204"/>
      <c r="G525" s="204"/>
      <c r="H525" s="204"/>
      <c r="I525" s="204"/>
      <c r="J525" s="112" t="s">
        <v>785</v>
      </c>
      <c r="K525" s="176" t="s">
        <v>67</v>
      </c>
      <c r="L525" s="117" t="s">
        <v>7</v>
      </c>
      <c r="M525" s="127">
        <v>180</v>
      </c>
      <c r="N525" s="117">
        <v>117</v>
      </c>
      <c r="O525" s="117" t="s">
        <v>7</v>
      </c>
      <c r="P525" s="115" t="s">
        <v>7</v>
      </c>
      <c r="Q525" s="114"/>
      <c r="R525" s="117">
        <v>120</v>
      </c>
      <c r="S525" s="115">
        <f>R525/N525</f>
        <v>1.0256410256410255</v>
      </c>
      <c r="T525" s="125">
        <v>0.05</v>
      </c>
      <c r="U525" s="114" t="s">
        <v>19</v>
      </c>
      <c r="V525" s="112"/>
      <c r="W525" s="83"/>
      <c r="X525" s="188"/>
    </row>
    <row r="526" spans="2:24" s="2" customFormat="1" ht="43.5" customHeight="1" x14ac:dyDescent="0.25">
      <c r="B526" s="222"/>
      <c r="C526" s="224"/>
      <c r="D526" s="113" t="s">
        <v>8</v>
      </c>
      <c r="E526" s="113">
        <v>828</v>
      </c>
      <c r="F526" s="113" t="s">
        <v>46</v>
      </c>
      <c r="G526" s="113" t="s">
        <v>10</v>
      </c>
      <c r="H526" s="113" t="s">
        <v>969</v>
      </c>
      <c r="I526" s="122" t="s">
        <v>13</v>
      </c>
      <c r="J526" s="123" t="s">
        <v>317</v>
      </c>
      <c r="K526" s="174" t="s">
        <v>6</v>
      </c>
      <c r="L526" s="117" t="s">
        <v>1209</v>
      </c>
      <c r="M526" s="114">
        <v>61223.80000000001</v>
      </c>
      <c r="N526" s="114">
        <v>39809.4</v>
      </c>
      <c r="O526" s="114">
        <v>39809.4</v>
      </c>
      <c r="P526" s="115">
        <f>O526/N526</f>
        <v>1</v>
      </c>
      <c r="Q526" s="117"/>
      <c r="R526" s="114">
        <v>39362.981090000001</v>
      </c>
      <c r="S526" s="115">
        <f>R526/O526</f>
        <v>0.9887860929830643</v>
      </c>
      <c r="T526" s="125" t="s">
        <v>19</v>
      </c>
      <c r="U526" s="117" t="s">
        <v>19</v>
      </c>
      <c r="V526" s="112" t="s">
        <v>557</v>
      </c>
      <c r="W526" s="83"/>
      <c r="X526" s="188"/>
    </row>
    <row r="527" spans="2:24" s="2" customFormat="1" ht="42" customHeight="1" x14ac:dyDescent="0.25">
      <c r="B527" s="222" t="s">
        <v>1292</v>
      </c>
      <c r="C527" s="224" t="s">
        <v>1088</v>
      </c>
      <c r="D527" s="113" t="s">
        <v>228</v>
      </c>
      <c r="E527" s="204" t="s">
        <v>1089</v>
      </c>
      <c r="F527" s="204"/>
      <c r="G527" s="204"/>
      <c r="H527" s="204"/>
      <c r="I527" s="204"/>
      <c r="J527" s="112" t="s">
        <v>785</v>
      </c>
      <c r="K527" s="176" t="s">
        <v>67</v>
      </c>
      <c r="L527" s="117" t="s">
        <v>7</v>
      </c>
      <c r="M527" s="127">
        <v>30</v>
      </c>
      <c r="N527" s="117">
        <v>30</v>
      </c>
      <c r="O527" s="117" t="s">
        <v>7</v>
      </c>
      <c r="P527" s="115" t="s">
        <v>7</v>
      </c>
      <c r="Q527" s="114"/>
      <c r="R527" s="117">
        <v>30</v>
      </c>
      <c r="S527" s="115">
        <f>R527/N527</f>
        <v>1</v>
      </c>
      <c r="T527" s="125">
        <v>0.05</v>
      </c>
      <c r="U527" s="114" t="s">
        <v>19</v>
      </c>
      <c r="V527" s="112"/>
      <c r="W527" s="83"/>
      <c r="X527" s="188"/>
    </row>
    <row r="528" spans="2:24" s="2" customFormat="1" ht="62.25" customHeight="1" x14ac:dyDescent="0.25">
      <c r="B528" s="222"/>
      <c r="C528" s="224"/>
      <c r="D528" s="113" t="s">
        <v>8</v>
      </c>
      <c r="E528" s="113">
        <v>828</v>
      </c>
      <c r="F528" s="113" t="s">
        <v>46</v>
      </c>
      <c r="G528" s="113" t="s">
        <v>10</v>
      </c>
      <c r="H528" s="113" t="s">
        <v>969</v>
      </c>
      <c r="I528" s="122" t="s">
        <v>13</v>
      </c>
      <c r="J528" s="123" t="s">
        <v>317</v>
      </c>
      <c r="K528" s="174" t="s">
        <v>6</v>
      </c>
      <c r="L528" s="117" t="s">
        <v>1209</v>
      </c>
      <c r="M528" s="114">
        <v>5232.2999999999993</v>
      </c>
      <c r="N528" s="114">
        <v>5782.2</v>
      </c>
      <c r="O528" s="114">
        <v>5782.2</v>
      </c>
      <c r="P528" s="115">
        <f>O528/N528</f>
        <v>1</v>
      </c>
      <c r="Q528" s="117"/>
      <c r="R528" s="114">
        <v>5716.89984</v>
      </c>
      <c r="S528" s="115">
        <f>R528/O528</f>
        <v>0.98870669295423896</v>
      </c>
      <c r="T528" s="125" t="s">
        <v>19</v>
      </c>
      <c r="U528" s="117" t="s">
        <v>19</v>
      </c>
      <c r="V528" s="112" t="s">
        <v>557</v>
      </c>
      <c r="W528" s="83"/>
      <c r="X528" s="188"/>
    </row>
    <row r="529" spans="2:24" s="2" customFormat="1" ht="42.75" customHeight="1" x14ac:dyDescent="0.25">
      <c r="B529" s="222" t="s">
        <v>1295</v>
      </c>
      <c r="C529" s="224" t="s">
        <v>1091</v>
      </c>
      <c r="D529" s="113" t="s">
        <v>228</v>
      </c>
      <c r="E529" s="204" t="s">
        <v>1090</v>
      </c>
      <c r="F529" s="204"/>
      <c r="G529" s="204"/>
      <c r="H529" s="204"/>
      <c r="I529" s="204"/>
      <c r="J529" s="112" t="s">
        <v>785</v>
      </c>
      <c r="K529" s="176" t="s">
        <v>67</v>
      </c>
      <c r="L529" s="117" t="s">
        <v>7</v>
      </c>
      <c r="M529" s="127">
        <v>1500</v>
      </c>
      <c r="N529" s="117">
        <v>1902</v>
      </c>
      <c r="O529" s="117" t="s">
        <v>7</v>
      </c>
      <c r="P529" s="115" t="s">
        <v>7</v>
      </c>
      <c r="Q529" s="114"/>
      <c r="R529" s="117">
        <v>1902</v>
      </c>
      <c r="S529" s="115">
        <f>R529/N529</f>
        <v>1</v>
      </c>
      <c r="T529" s="125">
        <v>0.05</v>
      </c>
      <c r="U529" s="114" t="s">
        <v>19</v>
      </c>
      <c r="V529" s="112"/>
      <c r="W529" s="83"/>
      <c r="X529" s="188"/>
    </row>
    <row r="530" spans="2:24" s="2" customFormat="1" ht="43.5" customHeight="1" x14ac:dyDescent="0.25">
      <c r="B530" s="222"/>
      <c r="C530" s="224"/>
      <c r="D530" s="113" t="s">
        <v>8</v>
      </c>
      <c r="E530" s="113">
        <v>828</v>
      </c>
      <c r="F530" s="122" t="s">
        <v>46</v>
      </c>
      <c r="G530" s="122" t="s">
        <v>10</v>
      </c>
      <c r="H530" s="122" t="s">
        <v>969</v>
      </c>
      <c r="I530" s="122" t="s">
        <v>13</v>
      </c>
      <c r="J530" s="123" t="s">
        <v>317</v>
      </c>
      <c r="K530" s="176" t="s">
        <v>6</v>
      </c>
      <c r="L530" s="117" t="s">
        <v>1209</v>
      </c>
      <c r="M530" s="120">
        <v>305852.90000000002</v>
      </c>
      <c r="N530" s="114">
        <v>387901.5</v>
      </c>
      <c r="O530" s="114">
        <v>387901.5</v>
      </c>
      <c r="P530" s="115">
        <f>O530/N530</f>
        <v>1</v>
      </c>
      <c r="Q530" s="114"/>
      <c r="R530" s="114">
        <v>381803.65177</v>
      </c>
      <c r="S530" s="115">
        <f>R530/O530</f>
        <v>0.9842799055172512</v>
      </c>
      <c r="T530" s="114" t="s">
        <v>19</v>
      </c>
      <c r="U530" s="114" t="s">
        <v>19</v>
      </c>
      <c r="V530" s="112" t="s">
        <v>557</v>
      </c>
      <c r="W530" s="83"/>
      <c r="X530" s="188"/>
    </row>
    <row r="531" spans="2:24" s="2" customFormat="1" ht="44.25" customHeight="1" x14ac:dyDescent="0.25">
      <c r="B531" s="222" t="s">
        <v>1294</v>
      </c>
      <c r="C531" s="224" t="s">
        <v>1092</v>
      </c>
      <c r="D531" s="113" t="s">
        <v>228</v>
      </c>
      <c r="E531" s="204" t="s">
        <v>1093</v>
      </c>
      <c r="F531" s="204"/>
      <c r="G531" s="204"/>
      <c r="H531" s="204"/>
      <c r="I531" s="204"/>
      <c r="J531" s="112" t="s">
        <v>785</v>
      </c>
      <c r="K531" s="174" t="s">
        <v>67</v>
      </c>
      <c r="L531" s="117" t="s">
        <v>7</v>
      </c>
      <c r="M531" s="117">
        <v>89</v>
      </c>
      <c r="N531" s="117">
        <v>99</v>
      </c>
      <c r="O531" s="117" t="s">
        <v>7</v>
      </c>
      <c r="P531" s="115" t="s">
        <v>7</v>
      </c>
      <c r="Q531" s="117"/>
      <c r="R531" s="117">
        <v>99</v>
      </c>
      <c r="S531" s="115">
        <f>R531/N531</f>
        <v>1</v>
      </c>
      <c r="T531" s="125">
        <v>0.05</v>
      </c>
      <c r="U531" s="117" t="s">
        <v>19</v>
      </c>
      <c r="V531" s="112"/>
      <c r="W531" s="83"/>
      <c r="X531" s="188"/>
    </row>
    <row r="532" spans="2:24" s="2" customFormat="1" ht="39.75" customHeight="1" x14ac:dyDescent="0.25">
      <c r="B532" s="222"/>
      <c r="C532" s="224"/>
      <c r="D532" s="113" t="s">
        <v>8</v>
      </c>
      <c r="E532" s="113">
        <v>828</v>
      </c>
      <c r="F532" s="122" t="s">
        <v>46</v>
      </c>
      <c r="G532" s="122" t="s">
        <v>10</v>
      </c>
      <c r="H532" s="113" t="s">
        <v>969</v>
      </c>
      <c r="I532" s="122" t="s">
        <v>13</v>
      </c>
      <c r="J532" s="123" t="s">
        <v>317</v>
      </c>
      <c r="K532" s="176" t="s">
        <v>6</v>
      </c>
      <c r="L532" s="117" t="s">
        <v>1209</v>
      </c>
      <c r="M532" s="120">
        <v>20997.199999999997</v>
      </c>
      <c r="N532" s="114">
        <v>24552</v>
      </c>
      <c r="O532" s="114">
        <v>24552</v>
      </c>
      <c r="P532" s="115">
        <f>O532/N532</f>
        <v>1</v>
      </c>
      <c r="Q532" s="114"/>
      <c r="R532" s="114">
        <v>21826.022100000002</v>
      </c>
      <c r="S532" s="115">
        <f>R532/O532</f>
        <v>0.88897124877810374</v>
      </c>
      <c r="T532" s="114" t="s">
        <v>19</v>
      </c>
      <c r="U532" s="114" t="s">
        <v>19</v>
      </c>
      <c r="V532" s="112" t="s">
        <v>557</v>
      </c>
      <c r="W532" s="83"/>
      <c r="X532" s="188"/>
    </row>
    <row r="533" spans="2:24" s="2" customFormat="1" ht="42" customHeight="1" x14ac:dyDescent="0.25">
      <c r="B533" s="222" t="s">
        <v>1296</v>
      </c>
      <c r="C533" s="223" t="s">
        <v>1094</v>
      </c>
      <c r="D533" s="113" t="s">
        <v>228</v>
      </c>
      <c r="E533" s="204" t="s">
        <v>1095</v>
      </c>
      <c r="F533" s="204"/>
      <c r="G533" s="204"/>
      <c r="H533" s="204"/>
      <c r="I533" s="204"/>
      <c r="J533" s="112" t="s">
        <v>785</v>
      </c>
      <c r="K533" s="176" t="s">
        <v>67</v>
      </c>
      <c r="L533" s="117" t="s">
        <v>7</v>
      </c>
      <c r="M533" s="127">
        <v>50</v>
      </c>
      <c r="N533" s="117">
        <v>70</v>
      </c>
      <c r="O533" s="117" t="s">
        <v>7</v>
      </c>
      <c r="P533" s="115" t="s">
        <v>7</v>
      </c>
      <c r="Q533" s="114"/>
      <c r="R533" s="117">
        <v>70</v>
      </c>
      <c r="S533" s="115">
        <f>R533/N533</f>
        <v>1</v>
      </c>
      <c r="T533" s="125">
        <v>0.05</v>
      </c>
      <c r="U533" s="114" t="s">
        <v>19</v>
      </c>
      <c r="V533" s="112"/>
      <c r="W533" s="83"/>
      <c r="X533" s="188"/>
    </row>
    <row r="534" spans="2:24" s="2" customFormat="1" ht="39" customHeight="1" x14ac:dyDescent="0.25">
      <c r="B534" s="222"/>
      <c r="C534" s="223"/>
      <c r="D534" s="113" t="s">
        <v>8</v>
      </c>
      <c r="E534" s="113">
        <v>828</v>
      </c>
      <c r="F534" s="113" t="s">
        <v>46</v>
      </c>
      <c r="G534" s="113" t="s">
        <v>10</v>
      </c>
      <c r="H534" s="113" t="s">
        <v>969</v>
      </c>
      <c r="I534" s="122" t="s">
        <v>13</v>
      </c>
      <c r="J534" s="123" t="s">
        <v>317</v>
      </c>
      <c r="K534" s="174" t="s">
        <v>6</v>
      </c>
      <c r="L534" s="117" t="s">
        <v>1209</v>
      </c>
      <c r="M534" s="114">
        <v>15714.200000000003</v>
      </c>
      <c r="N534" s="114">
        <v>22004.2</v>
      </c>
      <c r="O534" s="114">
        <v>22004.2</v>
      </c>
      <c r="P534" s="115">
        <f>O534/N534</f>
        <v>1</v>
      </c>
      <c r="Q534" s="117"/>
      <c r="R534" s="114">
        <v>21614.552339999998</v>
      </c>
      <c r="S534" s="115">
        <f>R534/O534</f>
        <v>0.98229212332191118</v>
      </c>
      <c r="T534" s="125" t="s">
        <v>19</v>
      </c>
      <c r="U534" s="113" t="s">
        <v>19</v>
      </c>
      <c r="V534" s="112" t="s">
        <v>557</v>
      </c>
      <c r="W534" s="83"/>
      <c r="X534" s="188"/>
    </row>
    <row r="535" spans="2:24" s="2" customFormat="1" ht="46.5" customHeight="1" x14ac:dyDescent="0.25">
      <c r="B535" s="222" t="s">
        <v>1293</v>
      </c>
      <c r="C535" s="223" t="s">
        <v>1096</v>
      </c>
      <c r="D535" s="113" t="s">
        <v>228</v>
      </c>
      <c r="E535" s="204" t="s">
        <v>1097</v>
      </c>
      <c r="F535" s="204"/>
      <c r="G535" s="204"/>
      <c r="H535" s="204"/>
      <c r="I535" s="204"/>
      <c r="J535" s="112" t="s">
        <v>785</v>
      </c>
      <c r="K535" s="176" t="s">
        <v>67</v>
      </c>
      <c r="L535" s="117" t="s">
        <v>7</v>
      </c>
      <c r="M535" s="127">
        <v>73</v>
      </c>
      <c r="N535" s="117">
        <v>72</v>
      </c>
      <c r="O535" s="117" t="s">
        <v>7</v>
      </c>
      <c r="P535" s="115" t="s">
        <v>7</v>
      </c>
      <c r="Q535" s="114"/>
      <c r="R535" s="117">
        <v>74</v>
      </c>
      <c r="S535" s="115">
        <f>R535/N535</f>
        <v>1.0277777777777777</v>
      </c>
      <c r="T535" s="125">
        <v>0.05</v>
      </c>
      <c r="U535" s="117" t="s">
        <v>19</v>
      </c>
      <c r="V535" s="112" t="s">
        <v>1540</v>
      </c>
      <c r="W535" s="83"/>
      <c r="X535" s="188"/>
    </row>
    <row r="536" spans="2:24" s="2" customFormat="1" ht="39.75" customHeight="1" x14ac:dyDescent="0.25">
      <c r="B536" s="222"/>
      <c r="C536" s="223"/>
      <c r="D536" s="113" t="s">
        <v>8</v>
      </c>
      <c r="E536" s="113">
        <v>828</v>
      </c>
      <c r="F536" s="113" t="s">
        <v>46</v>
      </c>
      <c r="G536" s="113" t="s">
        <v>10</v>
      </c>
      <c r="H536" s="113" t="s">
        <v>969</v>
      </c>
      <c r="I536" s="122" t="s">
        <v>13</v>
      </c>
      <c r="J536" s="123" t="s">
        <v>317</v>
      </c>
      <c r="K536" s="174" t="s">
        <v>6</v>
      </c>
      <c r="L536" s="117" t="s">
        <v>1209</v>
      </c>
      <c r="M536" s="114">
        <v>6115.7999999999993</v>
      </c>
      <c r="N536" s="114">
        <v>6062.6</v>
      </c>
      <c r="O536" s="114">
        <v>6062.6</v>
      </c>
      <c r="P536" s="115">
        <f>O536/N536</f>
        <v>1</v>
      </c>
      <c r="Q536" s="117"/>
      <c r="R536" s="114">
        <v>6094.6698899999992</v>
      </c>
      <c r="S536" s="115">
        <f>R536/O536</f>
        <v>1.0052897915085934</v>
      </c>
      <c r="T536" s="116" t="s">
        <v>19</v>
      </c>
      <c r="U536" s="158" t="s">
        <v>19</v>
      </c>
      <c r="V536" s="112" t="s">
        <v>465</v>
      </c>
      <c r="W536" s="83"/>
      <c r="X536" s="188"/>
    </row>
    <row r="537" spans="2:24" s="2" customFormat="1" ht="46.5" customHeight="1" x14ac:dyDescent="0.25">
      <c r="B537" s="222" t="s">
        <v>1297</v>
      </c>
      <c r="C537" s="223" t="s">
        <v>1098</v>
      </c>
      <c r="D537" s="113" t="s">
        <v>228</v>
      </c>
      <c r="E537" s="204" t="s">
        <v>1099</v>
      </c>
      <c r="F537" s="204"/>
      <c r="G537" s="204"/>
      <c r="H537" s="204"/>
      <c r="I537" s="204"/>
      <c r="J537" s="112" t="s">
        <v>785</v>
      </c>
      <c r="K537" s="176" t="s">
        <v>67</v>
      </c>
      <c r="L537" s="117" t="s">
        <v>7</v>
      </c>
      <c r="M537" s="127">
        <v>132</v>
      </c>
      <c r="N537" s="117">
        <v>115</v>
      </c>
      <c r="O537" s="117" t="s">
        <v>7</v>
      </c>
      <c r="P537" s="115" t="s">
        <v>7</v>
      </c>
      <c r="Q537" s="114"/>
      <c r="R537" s="117">
        <v>115</v>
      </c>
      <c r="S537" s="115">
        <f>R537/N537</f>
        <v>1</v>
      </c>
      <c r="T537" s="125">
        <v>0.05</v>
      </c>
      <c r="U537" s="117" t="s">
        <v>19</v>
      </c>
      <c r="V537" s="112" t="s">
        <v>1513</v>
      </c>
      <c r="W537" s="83"/>
      <c r="X537" s="188"/>
    </row>
    <row r="538" spans="2:24" s="2" customFormat="1" ht="39.75" customHeight="1" x14ac:dyDescent="0.25">
      <c r="B538" s="222"/>
      <c r="C538" s="223"/>
      <c r="D538" s="113" t="s">
        <v>8</v>
      </c>
      <c r="E538" s="113">
        <v>828</v>
      </c>
      <c r="F538" s="113" t="s">
        <v>46</v>
      </c>
      <c r="G538" s="113" t="s">
        <v>10</v>
      </c>
      <c r="H538" s="113" t="s">
        <v>969</v>
      </c>
      <c r="I538" s="122" t="s">
        <v>13</v>
      </c>
      <c r="J538" s="123" t="s">
        <v>317</v>
      </c>
      <c r="K538" s="174" t="s">
        <v>6</v>
      </c>
      <c r="L538" s="117" t="s">
        <v>1209</v>
      </c>
      <c r="M538" s="114">
        <v>15434.7</v>
      </c>
      <c r="N538" s="114">
        <v>13554.4</v>
      </c>
      <c r="O538" s="114">
        <v>13554.4</v>
      </c>
      <c r="P538" s="115">
        <f>O538/N538</f>
        <v>1</v>
      </c>
      <c r="Q538" s="117"/>
      <c r="R538" s="114">
        <v>13570.41121</v>
      </c>
      <c r="S538" s="115">
        <f>R538/O538</f>
        <v>1.0011812555332587</v>
      </c>
      <c r="T538" s="116" t="s">
        <v>19</v>
      </c>
      <c r="U538" s="117" t="s">
        <v>19</v>
      </c>
      <c r="V538" s="112" t="s">
        <v>465</v>
      </c>
      <c r="W538" s="83"/>
      <c r="X538" s="188"/>
    </row>
    <row r="539" spans="2:24" s="2" customFormat="1" ht="44.25" customHeight="1" x14ac:dyDescent="0.25">
      <c r="B539" s="222" t="s">
        <v>1298</v>
      </c>
      <c r="C539" s="223" t="s">
        <v>849</v>
      </c>
      <c r="D539" s="113" t="s">
        <v>228</v>
      </c>
      <c r="E539" s="204" t="s">
        <v>746</v>
      </c>
      <c r="F539" s="204"/>
      <c r="G539" s="204"/>
      <c r="H539" s="204"/>
      <c r="I539" s="204"/>
      <c r="J539" s="112" t="s">
        <v>785</v>
      </c>
      <c r="K539" s="176" t="s">
        <v>67</v>
      </c>
      <c r="L539" s="117" t="s">
        <v>7</v>
      </c>
      <c r="M539" s="127">
        <v>4515</v>
      </c>
      <c r="N539" s="117">
        <v>4533</v>
      </c>
      <c r="O539" s="117" t="s">
        <v>7</v>
      </c>
      <c r="P539" s="115" t="s">
        <v>7</v>
      </c>
      <c r="Q539" s="114"/>
      <c r="R539" s="117">
        <v>4533</v>
      </c>
      <c r="S539" s="115">
        <f>R539/N539</f>
        <v>1</v>
      </c>
      <c r="T539" s="125">
        <v>0.05</v>
      </c>
      <c r="U539" s="117" t="s">
        <v>19</v>
      </c>
      <c r="V539" s="112" t="s">
        <v>1513</v>
      </c>
      <c r="W539" s="83"/>
      <c r="X539" s="188"/>
    </row>
    <row r="540" spans="2:24" s="2" customFormat="1" ht="38.25" customHeight="1" x14ac:dyDescent="0.25">
      <c r="B540" s="222"/>
      <c r="C540" s="223"/>
      <c r="D540" s="113" t="s">
        <v>8</v>
      </c>
      <c r="E540" s="113">
        <v>828</v>
      </c>
      <c r="F540" s="113" t="s">
        <v>46</v>
      </c>
      <c r="G540" s="113" t="s">
        <v>10</v>
      </c>
      <c r="H540" s="113" t="s">
        <v>969</v>
      </c>
      <c r="I540" s="113" t="s">
        <v>13</v>
      </c>
      <c r="J540" s="123" t="s">
        <v>317</v>
      </c>
      <c r="K540" s="174" t="s">
        <v>6</v>
      </c>
      <c r="L540" s="117" t="s">
        <v>1209</v>
      </c>
      <c r="M540" s="114">
        <v>325706.79999999993</v>
      </c>
      <c r="N540" s="114">
        <v>326997</v>
      </c>
      <c r="O540" s="114">
        <v>326997</v>
      </c>
      <c r="P540" s="115">
        <f>O540/N540</f>
        <v>1</v>
      </c>
      <c r="Q540" s="117"/>
      <c r="R540" s="114">
        <v>327113.34444000002</v>
      </c>
      <c r="S540" s="115">
        <f>R540/O540</f>
        <v>1.0003557966586849</v>
      </c>
      <c r="T540" s="125" t="s">
        <v>19</v>
      </c>
      <c r="U540" s="117" t="s">
        <v>19</v>
      </c>
      <c r="V540" s="112"/>
      <c r="W540" s="83"/>
      <c r="X540" s="188"/>
    </row>
    <row r="541" spans="2:24" s="2" customFormat="1" ht="41.25" customHeight="1" x14ac:dyDescent="0.25">
      <c r="B541" s="222" t="s">
        <v>1299</v>
      </c>
      <c r="C541" s="224" t="s">
        <v>850</v>
      </c>
      <c r="D541" s="113" t="s">
        <v>228</v>
      </c>
      <c r="E541" s="204" t="s">
        <v>747</v>
      </c>
      <c r="F541" s="204"/>
      <c r="G541" s="204"/>
      <c r="H541" s="204"/>
      <c r="I541" s="204"/>
      <c r="J541" s="112" t="s">
        <v>785</v>
      </c>
      <c r="K541" s="176" t="s">
        <v>67</v>
      </c>
      <c r="L541" s="117" t="s">
        <v>7</v>
      </c>
      <c r="M541" s="127">
        <v>55</v>
      </c>
      <c r="N541" s="117">
        <v>65</v>
      </c>
      <c r="O541" s="117" t="s">
        <v>7</v>
      </c>
      <c r="P541" s="115" t="s">
        <v>7</v>
      </c>
      <c r="Q541" s="114"/>
      <c r="R541" s="117">
        <v>65</v>
      </c>
      <c r="S541" s="115">
        <f>R541/N541</f>
        <v>1</v>
      </c>
      <c r="T541" s="125">
        <v>0.05</v>
      </c>
      <c r="U541" s="114" t="s">
        <v>19</v>
      </c>
      <c r="V541" s="112" t="s">
        <v>1541</v>
      </c>
      <c r="W541" s="83"/>
      <c r="X541" s="188"/>
    </row>
    <row r="542" spans="2:24" s="2" customFormat="1" ht="42.75" customHeight="1" x14ac:dyDescent="0.25">
      <c r="B542" s="222"/>
      <c r="C542" s="224"/>
      <c r="D542" s="113" t="s">
        <v>8</v>
      </c>
      <c r="E542" s="113">
        <v>828</v>
      </c>
      <c r="F542" s="113" t="s">
        <v>46</v>
      </c>
      <c r="G542" s="113" t="s">
        <v>10</v>
      </c>
      <c r="H542" s="113" t="s">
        <v>969</v>
      </c>
      <c r="I542" s="113" t="s">
        <v>13</v>
      </c>
      <c r="J542" s="123" t="s">
        <v>317</v>
      </c>
      <c r="K542" s="174" t="s">
        <v>6</v>
      </c>
      <c r="L542" s="117" t="s">
        <v>1209</v>
      </c>
      <c r="M542" s="114">
        <v>32753.400000000005</v>
      </c>
      <c r="N542" s="114">
        <v>38792.1</v>
      </c>
      <c r="O542" s="114">
        <v>38792.1</v>
      </c>
      <c r="P542" s="115">
        <f>O542/N542</f>
        <v>1</v>
      </c>
      <c r="Q542" s="117"/>
      <c r="R542" s="114">
        <v>35142.442480000005</v>
      </c>
      <c r="S542" s="115">
        <f>R542/O542</f>
        <v>0.90591750588393016</v>
      </c>
      <c r="T542" s="125" t="s">
        <v>19</v>
      </c>
      <c r="U542" s="158" t="s">
        <v>19</v>
      </c>
      <c r="V542" s="112" t="s">
        <v>557</v>
      </c>
      <c r="W542" s="83"/>
      <c r="X542" s="188"/>
    </row>
    <row r="543" spans="2:24" s="2" customFormat="1" ht="46.5" customHeight="1" x14ac:dyDescent="0.25">
      <c r="B543" s="222" t="s">
        <v>1300</v>
      </c>
      <c r="C543" s="224" t="s">
        <v>1100</v>
      </c>
      <c r="D543" s="113" t="s">
        <v>228</v>
      </c>
      <c r="E543" s="204" t="s">
        <v>1101</v>
      </c>
      <c r="F543" s="204"/>
      <c r="G543" s="204"/>
      <c r="H543" s="204"/>
      <c r="I543" s="204"/>
      <c r="J543" s="112" t="s">
        <v>785</v>
      </c>
      <c r="K543" s="176" t="s">
        <v>67</v>
      </c>
      <c r="L543" s="117" t="s">
        <v>7</v>
      </c>
      <c r="M543" s="127">
        <v>5</v>
      </c>
      <c r="N543" s="117">
        <v>5</v>
      </c>
      <c r="O543" s="117" t="s">
        <v>7</v>
      </c>
      <c r="P543" s="115" t="s">
        <v>7</v>
      </c>
      <c r="Q543" s="114"/>
      <c r="R543" s="117">
        <v>5</v>
      </c>
      <c r="S543" s="115">
        <f>R543/N543</f>
        <v>1</v>
      </c>
      <c r="T543" s="125">
        <v>0.05</v>
      </c>
      <c r="U543" s="114" t="s">
        <v>19</v>
      </c>
      <c r="V543" s="112"/>
      <c r="W543" s="83"/>
      <c r="X543" s="188"/>
    </row>
    <row r="544" spans="2:24" s="2" customFormat="1" ht="46.5" customHeight="1" x14ac:dyDescent="0.25">
      <c r="B544" s="222"/>
      <c r="C544" s="224"/>
      <c r="D544" s="113" t="s">
        <v>8</v>
      </c>
      <c r="E544" s="113">
        <v>828</v>
      </c>
      <c r="F544" s="113" t="s">
        <v>46</v>
      </c>
      <c r="G544" s="113" t="s">
        <v>10</v>
      </c>
      <c r="H544" s="113" t="s">
        <v>969</v>
      </c>
      <c r="I544" s="113" t="s">
        <v>13</v>
      </c>
      <c r="J544" s="123" t="s">
        <v>317</v>
      </c>
      <c r="K544" s="174" t="s">
        <v>6</v>
      </c>
      <c r="L544" s="117" t="s">
        <v>1209</v>
      </c>
      <c r="M544" s="114">
        <v>1048.8</v>
      </c>
      <c r="N544" s="114">
        <v>1048.8</v>
      </c>
      <c r="O544" s="114">
        <v>1048.8</v>
      </c>
      <c r="P544" s="115">
        <f>O544/N544</f>
        <v>1</v>
      </c>
      <c r="Q544" s="117"/>
      <c r="R544" s="114">
        <v>876.16570999999999</v>
      </c>
      <c r="S544" s="115">
        <f>R544/O544</f>
        <v>0.83539827421815416</v>
      </c>
      <c r="T544" s="125" t="s">
        <v>19</v>
      </c>
      <c r="U544" s="158" t="s">
        <v>19</v>
      </c>
      <c r="V544" s="112" t="s">
        <v>557</v>
      </c>
      <c r="W544" s="83"/>
      <c r="X544" s="188"/>
    </row>
    <row r="545" spans="2:24" s="2" customFormat="1" ht="41.25" customHeight="1" x14ac:dyDescent="0.25">
      <c r="B545" s="222" t="s">
        <v>1301</v>
      </c>
      <c r="C545" s="224" t="s">
        <v>1102</v>
      </c>
      <c r="D545" s="113" t="s">
        <v>228</v>
      </c>
      <c r="E545" s="204" t="s">
        <v>1103</v>
      </c>
      <c r="F545" s="204"/>
      <c r="G545" s="204"/>
      <c r="H545" s="204"/>
      <c r="I545" s="204"/>
      <c r="J545" s="112" t="s">
        <v>785</v>
      </c>
      <c r="K545" s="176" t="s">
        <v>67</v>
      </c>
      <c r="L545" s="117" t="s">
        <v>7</v>
      </c>
      <c r="M545" s="127">
        <v>30</v>
      </c>
      <c r="N545" s="117">
        <v>30</v>
      </c>
      <c r="O545" s="117" t="s">
        <v>7</v>
      </c>
      <c r="P545" s="115" t="s">
        <v>7</v>
      </c>
      <c r="Q545" s="114"/>
      <c r="R545" s="117">
        <v>30</v>
      </c>
      <c r="S545" s="115">
        <f>R545/N545</f>
        <v>1</v>
      </c>
      <c r="T545" s="125">
        <v>0.05</v>
      </c>
      <c r="U545" s="114" t="s">
        <v>19</v>
      </c>
      <c r="V545" s="112"/>
      <c r="W545" s="83"/>
      <c r="X545" s="188"/>
    </row>
    <row r="546" spans="2:24" s="2" customFormat="1" ht="57.75" customHeight="1" x14ac:dyDescent="0.25">
      <c r="B546" s="222"/>
      <c r="C546" s="224"/>
      <c r="D546" s="113" t="s">
        <v>8</v>
      </c>
      <c r="E546" s="113">
        <v>828</v>
      </c>
      <c r="F546" s="113" t="s">
        <v>46</v>
      </c>
      <c r="G546" s="113" t="s">
        <v>10</v>
      </c>
      <c r="H546" s="113" t="s">
        <v>969</v>
      </c>
      <c r="I546" s="113" t="s">
        <v>13</v>
      </c>
      <c r="J546" s="123" t="s">
        <v>317</v>
      </c>
      <c r="K546" s="174" t="s">
        <v>6</v>
      </c>
      <c r="L546" s="117" t="s">
        <v>1209</v>
      </c>
      <c r="M546" s="114">
        <v>8984.3000000000011</v>
      </c>
      <c r="N546" s="114">
        <v>9319.1</v>
      </c>
      <c r="O546" s="114">
        <v>9319.1</v>
      </c>
      <c r="P546" s="115">
        <f>O546/N546</f>
        <v>1</v>
      </c>
      <c r="Q546" s="117"/>
      <c r="R546" s="114">
        <v>9291.2726700000003</v>
      </c>
      <c r="S546" s="115">
        <f>R546/O546</f>
        <v>0.99701394662574716</v>
      </c>
      <c r="T546" s="125" t="s">
        <v>19</v>
      </c>
      <c r="U546" s="158" t="s">
        <v>19</v>
      </c>
      <c r="V546" s="112" t="s">
        <v>557</v>
      </c>
      <c r="W546" s="83"/>
      <c r="X546" s="188"/>
    </row>
    <row r="547" spans="2:24" s="2" customFormat="1" ht="43.5" customHeight="1" x14ac:dyDescent="0.25">
      <c r="B547" s="222" t="s">
        <v>1302</v>
      </c>
      <c r="C547" s="224" t="s">
        <v>851</v>
      </c>
      <c r="D547" s="113" t="s">
        <v>228</v>
      </c>
      <c r="E547" s="204" t="s">
        <v>748</v>
      </c>
      <c r="F547" s="204"/>
      <c r="G547" s="204"/>
      <c r="H547" s="204"/>
      <c r="I547" s="204"/>
      <c r="J547" s="112" t="s">
        <v>785</v>
      </c>
      <c r="K547" s="176" t="s">
        <v>67</v>
      </c>
      <c r="L547" s="117" t="s">
        <v>7</v>
      </c>
      <c r="M547" s="127">
        <v>10</v>
      </c>
      <c r="N547" s="117">
        <v>10</v>
      </c>
      <c r="O547" s="117" t="s">
        <v>7</v>
      </c>
      <c r="P547" s="115" t="s">
        <v>7</v>
      </c>
      <c r="Q547" s="114"/>
      <c r="R547" s="117">
        <v>10</v>
      </c>
      <c r="S547" s="115">
        <f>R547/N547</f>
        <v>1</v>
      </c>
      <c r="T547" s="125">
        <v>0.05</v>
      </c>
      <c r="U547" s="114" t="s">
        <v>19</v>
      </c>
      <c r="V547" s="112"/>
      <c r="W547" s="83"/>
      <c r="X547" s="188"/>
    </row>
    <row r="548" spans="2:24" s="2" customFormat="1" ht="46.5" customHeight="1" x14ac:dyDescent="0.25">
      <c r="B548" s="222"/>
      <c r="C548" s="224"/>
      <c r="D548" s="113" t="s">
        <v>8</v>
      </c>
      <c r="E548" s="113">
        <v>828</v>
      </c>
      <c r="F548" s="113" t="s">
        <v>46</v>
      </c>
      <c r="G548" s="113" t="s">
        <v>10</v>
      </c>
      <c r="H548" s="113" t="s">
        <v>969</v>
      </c>
      <c r="I548" s="122" t="s">
        <v>13</v>
      </c>
      <c r="J548" s="123" t="s">
        <v>317</v>
      </c>
      <c r="K548" s="174" t="s">
        <v>6</v>
      </c>
      <c r="L548" s="117" t="s">
        <v>1209</v>
      </c>
      <c r="M548" s="114">
        <v>2771.9</v>
      </c>
      <c r="N548" s="114">
        <v>2771.8</v>
      </c>
      <c r="O548" s="114">
        <v>2771.8</v>
      </c>
      <c r="P548" s="115">
        <f>O548/N548</f>
        <v>1</v>
      </c>
      <c r="Q548" s="117"/>
      <c r="R548" s="114">
        <v>2389.2662799999998</v>
      </c>
      <c r="S548" s="115">
        <f>R548/O548</f>
        <v>0.86199086514178502</v>
      </c>
      <c r="T548" s="125" t="s">
        <v>19</v>
      </c>
      <c r="U548" s="158" t="s">
        <v>19</v>
      </c>
      <c r="V548" s="112" t="s">
        <v>557</v>
      </c>
      <c r="W548" s="83"/>
      <c r="X548" s="188"/>
    </row>
    <row r="549" spans="2:24" s="2" customFormat="1" ht="43.5" customHeight="1" x14ac:dyDescent="0.25">
      <c r="B549" s="222" t="s">
        <v>1303</v>
      </c>
      <c r="C549" s="224" t="s">
        <v>852</v>
      </c>
      <c r="D549" s="113" t="s">
        <v>228</v>
      </c>
      <c r="E549" s="204" t="s">
        <v>749</v>
      </c>
      <c r="F549" s="204"/>
      <c r="G549" s="204"/>
      <c r="H549" s="204"/>
      <c r="I549" s="204"/>
      <c r="J549" s="112" t="s">
        <v>785</v>
      </c>
      <c r="K549" s="176" t="s">
        <v>67</v>
      </c>
      <c r="L549" s="117" t="s">
        <v>7</v>
      </c>
      <c r="M549" s="127">
        <v>92</v>
      </c>
      <c r="N549" s="117">
        <v>92</v>
      </c>
      <c r="O549" s="117" t="s">
        <v>7</v>
      </c>
      <c r="P549" s="115" t="s">
        <v>7</v>
      </c>
      <c r="Q549" s="114"/>
      <c r="R549" s="117">
        <v>92</v>
      </c>
      <c r="S549" s="115">
        <f>R549/N549</f>
        <v>1</v>
      </c>
      <c r="T549" s="125">
        <v>0.05</v>
      </c>
      <c r="U549" s="114" t="s">
        <v>19</v>
      </c>
      <c r="V549" s="112"/>
      <c r="W549" s="83"/>
      <c r="X549" s="188"/>
    </row>
    <row r="550" spans="2:24" s="2" customFormat="1" ht="43.5" customHeight="1" x14ac:dyDescent="0.25">
      <c r="B550" s="222"/>
      <c r="C550" s="224"/>
      <c r="D550" s="113" t="s">
        <v>8</v>
      </c>
      <c r="E550" s="113">
        <v>828</v>
      </c>
      <c r="F550" s="113" t="s">
        <v>46</v>
      </c>
      <c r="G550" s="113" t="s">
        <v>10</v>
      </c>
      <c r="H550" s="113" t="s">
        <v>969</v>
      </c>
      <c r="I550" s="122" t="s">
        <v>13</v>
      </c>
      <c r="J550" s="123" t="s">
        <v>317</v>
      </c>
      <c r="K550" s="174" t="s">
        <v>6</v>
      </c>
      <c r="L550" s="117" t="s">
        <v>1209</v>
      </c>
      <c r="M550" s="114">
        <v>19711.600000000002</v>
      </c>
      <c r="N550" s="114">
        <v>19711.5</v>
      </c>
      <c r="O550" s="114">
        <v>19711.5</v>
      </c>
      <c r="P550" s="115">
        <f>O550/N550</f>
        <v>1</v>
      </c>
      <c r="Q550" s="117"/>
      <c r="R550" s="114">
        <v>16991.13292</v>
      </c>
      <c r="S550" s="115">
        <f>R550/O550</f>
        <v>0.86199086421632043</v>
      </c>
      <c r="T550" s="125" t="s">
        <v>19</v>
      </c>
      <c r="U550" s="158" t="s">
        <v>19</v>
      </c>
      <c r="V550" s="112" t="s">
        <v>557</v>
      </c>
      <c r="W550" s="83"/>
      <c r="X550" s="188"/>
    </row>
    <row r="551" spans="2:24" s="2" customFormat="1" ht="45" customHeight="1" x14ac:dyDescent="0.25">
      <c r="B551" s="222" t="s">
        <v>1304</v>
      </c>
      <c r="C551" s="224" t="s">
        <v>853</v>
      </c>
      <c r="D551" s="113" t="s">
        <v>228</v>
      </c>
      <c r="E551" s="204" t="s">
        <v>750</v>
      </c>
      <c r="F551" s="204"/>
      <c r="G551" s="204"/>
      <c r="H551" s="204"/>
      <c r="I551" s="204"/>
      <c r="J551" s="112" t="s">
        <v>785</v>
      </c>
      <c r="K551" s="176" t="s">
        <v>67</v>
      </c>
      <c r="L551" s="117" t="s">
        <v>7</v>
      </c>
      <c r="M551" s="127">
        <v>80</v>
      </c>
      <c r="N551" s="117">
        <v>80</v>
      </c>
      <c r="O551" s="117" t="s">
        <v>7</v>
      </c>
      <c r="P551" s="115" t="s">
        <v>7</v>
      </c>
      <c r="Q551" s="114"/>
      <c r="R551" s="117">
        <v>80</v>
      </c>
      <c r="S551" s="115">
        <f>R551/N551</f>
        <v>1</v>
      </c>
      <c r="T551" s="125">
        <v>0.05</v>
      </c>
      <c r="U551" s="114" t="s">
        <v>19</v>
      </c>
      <c r="V551" s="112"/>
      <c r="W551" s="83"/>
      <c r="X551" s="188">
        <v>16</v>
      </c>
    </row>
    <row r="552" spans="2:24" s="2" customFormat="1" ht="44.25" customHeight="1" x14ac:dyDescent="0.25">
      <c r="B552" s="222"/>
      <c r="C552" s="224"/>
      <c r="D552" s="113" t="s">
        <v>8</v>
      </c>
      <c r="E552" s="113">
        <v>828</v>
      </c>
      <c r="F552" s="113" t="s">
        <v>46</v>
      </c>
      <c r="G552" s="113" t="s">
        <v>10</v>
      </c>
      <c r="H552" s="113" t="s">
        <v>969</v>
      </c>
      <c r="I552" s="122" t="s">
        <v>13</v>
      </c>
      <c r="J552" s="123" t="s">
        <v>317</v>
      </c>
      <c r="K552" s="176" t="s">
        <v>6</v>
      </c>
      <c r="L552" s="117" t="s">
        <v>1209</v>
      </c>
      <c r="M552" s="120">
        <v>26892.799999999999</v>
      </c>
      <c r="N552" s="114">
        <v>26899.8</v>
      </c>
      <c r="O552" s="114">
        <v>26899.8</v>
      </c>
      <c r="P552" s="115">
        <f>O552/N552</f>
        <v>1</v>
      </c>
      <c r="Q552" s="114"/>
      <c r="R552" s="114">
        <v>26419.499350000002</v>
      </c>
      <c r="S552" s="115">
        <f>R552/O552</f>
        <v>0.98214482449683649</v>
      </c>
      <c r="T552" s="125" t="s">
        <v>19</v>
      </c>
      <c r="U552" s="114" t="s">
        <v>19</v>
      </c>
      <c r="V552" s="112" t="s">
        <v>557</v>
      </c>
      <c r="W552" s="83"/>
      <c r="X552" s="188"/>
    </row>
    <row r="553" spans="2:24" s="2" customFormat="1" ht="40.5" customHeight="1" x14ac:dyDescent="0.25">
      <c r="B553" s="222" t="s">
        <v>1305</v>
      </c>
      <c r="C553" s="224" t="s">
        <v>1105</v>
      </c>
      <c r="D553" s="113" t="s">
        <v>228</v>
      </c>
      <c r="E553" s="204" t="s">
        <v>1104</v>
      </c>
      <c r="F553" s="204"/>
      <c r="G553" s="204"/>
      <c r="H553" s="204"/>
      <c r="I553" s="204"/>
      <c r="J553" s="112" t="s">
        <v>785</v>
      </c>
      <c r="K553" s="176" t="s">
        <v>67</v>
      </c>
      <c r="L553" s="117" t="s">
        <v>7</v>
      </c>
      <c r="M553" s="127">
        <v>110</v>
      </c>
      <c r="N553" s="117">
        <v>130</v>
      </c>
      <c r="O553" s="117" t="s">
        <v>7</v>
      </c>
      <c r="P553" s="115" t="s">
        <v>7</v>
      </c>
      <c r="Q553" s="114"/>
      <c r="R553" s="117">
        <v>130</v>
      </c>
      <c r="S553" s="115">
        <f>R553/N553</f>
        <v>1</v>
      </c>
      <c r="T553" s="125">
        <v>0.05</v>
      </c>
      <c r="U553" s="114" t="s">
        <v>19</v>
      </c>
      <c r="V553" s="112" t="s">
        <v>1513</v>
      </c>
      <c r="W553" s="83"/>
      <c r="X553" s="188"/>
    </row>
    <row r="554" spans="2:24" s="2" customFormat="1" ht="49.5" customHeight="1" x14ac:dyDescent="0.25">
      <c r="B554" s="222"/>
      <c r="C554" s="224"/>
      <c r="D554" s="113" t="s">
        <v>8</v>
      </c>
      <c r="E554" s="113">
        <v>828</v>
      </c>
      <c r="F554" s="113" t="s">
        <v>46</v>
      </c>
      <c r="G554" s="113" t="s">
        <v>10</v>
      </c>
      <c r="H554" s="113" t="s">
        <v>969</v>
      </c>
      <c r="I554" s="122" t="s">
        <v>13</v>
      </c>
      <c r="J554" s="123" t="s">
        <v>317</v>
      </c>
      <c r="K554" s="174" t="s">
        <v>6</v>
      </c>
      <c r="L554" s="117" t="s">
        <v>1209</v>
      </c>
      <c r="M554" s="114">
        <v>11722.599999999999</v>
      </c>
      <c r="N554" s="114">
        <v>15122.3</v>
      </c>
      <c r="O554" s="114">
        <v>15122.3</v>
      </c>
      <c r="P554" s="115">
        <f>O554/N554</f>
        <v>1</v>
      </c>
      <c r="Q554" s="117"/>
      <c r="R554" s="114">
        <v>13964.948690000001</v>
      </c>
      <c r="S554" s="115">
        <f>R554/O554</f>
        <v>0.92346724307810335</v>
      </c>
      <c r="T554" s="125" t="s">
        <v>19</v>
      </c>
      <c r="U554" s="114" t="s">
        <v>19</v>
      </c>
      <c r="V554" s="112" t="s">
        <v>557</v>
      </c>
      <c r="W554" s="83"/>
      <c r="X554" s="188"/>
    </row>
    <row r="555" spans="2:24" s="2" customFormat="1" ht="36.75" customHeight="1" x14ac:dyDescent="0.25">
      <c r="B555" s="222" t="s">
        <v>1306</v>
      </c>
      <c r="C555" s="224" t="s">
        <v>1106</v>
      </c>
      <c r="D555" s="113" t="s">
        <v>228</v>
      </c>
      <c r="E555" s="204" t="s">
        <v>1107</v>
      </c>
      <c r="F555" s="204"/>
      <c r="G555" s="204"/>
      <c r="H555" s="204"/>
      <c r="I555" s="204"/>
      <c r="J555" s="112" t="s">
        <v>785</v>
      </c>
      <c r="K555" s="176" t="s">
        <v>67</v>
      </c>
      <c r="L555" s="117" t="s">
        <v>7</v>
      </c>
      <c r="M555" s="127">
        <v>7</v>
      </c>
      <c r="N555" s="117">
        <v>7</v>
      </c>
      <c r="O555" s="117" t="s">
        <v>7</v>
      </c>
      <c r="P555" s="115" t="s">
        <v>7</v>
      </c>
      <c r="Q555" s="114"/>
      <c r="R555" s="117">
        <v>7</v>
      </c>
      <c r="S555" s="115">
        <f>R555/N555</f>
        <v>1</v>
      </c>
      <c r="T555" s="125">
        <v>0.05</v>
      </c>
      <c r="U555" s="114" t="s">
        <v>19</v>
      </c>
      <c r="V555" s="112"/>
      <c r="W555" s="83"/>
      <c r="X555" s="188"/>
    </row>
    <row r="556" spans="2:24" s="2" customFormat="1" ht="28.5" customHeight="1" x14ac:dyDescent="0.25">
      <c r="B556" s="222"/>
      <c r="C556" s="224"/>
      <c r="D556" s="113" t="s">
        <v>8</v>
      </c>
      <c r="E556" s="113">
        <v>828</v>
      </c>
      <c r="F556" s="113" t="s">
        <v>46</v>
      </c>
      <c r="G556" s="113" t="s">
        <v>10</v>
      </c>
      <c r="H556" s="113" t="s">
        <v>969</v>
      </c>
      <c r="I556" s="122" t="s">
        <v>13</v>
      </c>
      <c r="J556" s="123" t="s">
        <v>317</v>
      </c>
      <c r="K556" s="174" t="s">
        <v>6</v>
      </c>
      <c r="L556" s="117" t="s">
        <v>1209</v>
      </c>
      <c r="M556" s="114">
        <v>949.3</v>
      </c>
      <c r="N556" s="114">
        <v>949.3</v>
      </c>
      <c r="O556" s="114">
        <v>949.3</v>
      </c>
      <c r="P556" s="115">
        <f>O556/N556</f>
        <v>1</v>
      </c>
      <c r="Q556" s="117"/>
      <c r="R556" s="114">
        <v>955.92196999999999</v>
      </c>
      <c r="S556" s="115">
        <f>R556/O556</f>
        <v>1.006975634678184</v>
      </c>
      <c r="T556" s="116" t="s">
        <v>19</v>
      </c>
      <c r="U556" s="158" t="s">
        <v>19</v>
      </c>
      <c r="V556" s="112" t="s">
        <v>465</v>
      </c>
      <c r="W556" s="83"/>
      <c r="X556" s="188"/>
    </row>
    <row r="557" spans="2:24" s="2" customFormat="1" ht="47.25" customHeight="1" x14ac:dyDescent="0.25">
      <c r="B557" s="222" t="s">
        <v>1307</v>
      </c>
      <c r="C557" s="224" t="s">
        <v>854</v>
      </c>
      <c r="D557" s="113" t="s">
        <v>228</v>
      </c>
      <c r="E557" s="204" t="s">
        <v>1567</v>
      </c>
      <c r="F557" s="204"/>
      <c r="G557" s="204"/>
      <c r="H557" s="204"/>
      <c r="I557" s="204"/>
      <c r="J557" s="112" t="s">
        <v>785</v>
      </c>
      <c r="K557" s="176" t="s">
        <v>67</v>
      </c>
      <c r="L557" s="117" t="s">
        <v>7</v>
      </c>
      <c r="M557" s="127">
        <v>143</v>
      </c>
      <c r="N557" s="117">
        <v>263</v>
      </c>
      <c r="O557" s="117" t="s">
        <v>7</v>
      </c>
      <c r="P557" s="115" t="s">
        <v>7</v>
      </c>
      <c r="Q557" s="114"/>
      <c r="R557" s="117">
        <v>263</v>
      </c>
      <c r="S557" s="115">
        <f>R557/N557</f>
        <v>1</v>
      </c>
      <c r="T557" s="125">
        <v>0.05</v>
      </c>
      <c r="U557" s="114" t="s">
        <v>19</v>
      </c>
      <c r="V557" s="112"/>
      <c r="W557" s="83"/>
      <c r="X557" s="188"/>
    </row>
    <row r="558" spans="2:24" s="2" customFormat="1" ht="45" customHeight="1" x14ac:dyDescent="0.25">
      <c r="B558" s="222"/>
      <c r="C558" s="224"/>
      <c r="D558" s="113" t="s">
        <v>8</v>
      </c>
      <c r="E558" s="113">
        <v>828</v>
      </c>
      <c r="F558" s="113" t="s">
        <v>46</v>
      </c>
      <c r="G558" s="113" t="s">
        <v>10</v>
      </c>
      <c r="H558" s="113" t="s">
        <v>969</v>
      </c>
      <c r="I558" s="122" t="s">
        <v>13</v>
      </c>
      <c r="J558" s="123" t="s">
        <v>317</v>
      </c>
      <c r="K558" s="174" t="s">
        <v>6</v>
      </c>
      <c r="L558" s="117" t="s">
        <v>1209</v>
      </c>
      <c r="M558" s="114">
        <v>29043.3</v>
      </c>
      <c r="N558" s="114">
        <v>53415.3</v>
      </c>
      <c r="O558" s="114">
        <v>53415.3</v>
      </c>
      <c r="P558" s="115">
        <f>O558/N558</f>
        <v>1</v>
      </c>
      <c r="Q558" s="117"/>
      <c r="R558" s="114">
        <v>53787.622139999999</v>
      </c>
      <c r="S558" s="115">
        <f>R558/O558</f>
        <v>1.0069703276027655</v>
      </c>
      <c r="T558" s="116" t="s">
        <v>19</v>
      </c>
      <c r="U558" s="117" t="s">
        <v>19</v>
      </c>
      <c r="V558" s="112" t="s">
        <v>465</v>
      </c>
      <c r="W558" s="83"/>
      <c r="X558" s="188"/>
    </row>
    <row r="559" spans="2:24" s="2" customFormat="1" ht="43.5" customHeight="1" x14ac:dyDescent="0.25">
      <c r="B559" s="222" t="s">
        <v>1308</v>
      </c>
      <c r="C559" s="224" t="s">
        <v>855</v>
      </c>
      <c r="D559" s="113" t="s">
        <v>228</v>
      </c>
      <c r="E559" s="204" t="s">
        <v>751</v>
      </c>
      <c r="F559" s="204"/>
      <c r="G559" s="204"/>
      <c r="H559" s="204"/>
      <c r="I559" s="204"/>
      <c r="J559" s="112" t="s">
        <v>785</v>
      </c>
      <c r="K559" s="176" t="s">
        <v>67</v>
      </c>
      <c r="L559" s="117" t="s">
        <v>7</v>
      </c>
      <c r="M559" s="127">
        <v>14</v>
      </c>
      <c r="N559" s="117">
        <v>14</v>
      </c>
      <c r="O559" s="117" t="s">
        <v>7</v>
      </c>
      <c r="P559" s="115" t="s">
        <v>7</v>
      </c>
      <c r="Q559" s="114"/>
      <c r="R559" s="117">
        <v>14</v>
      </c>
      <c r="S559" s="115">
        <f>R559/N559</f>
        <v>1</v>
      </c>
      <c r="T559" s="125">
        <v>0.05</v>
      </c>
      <c r="U559" s="114" t="s">
        <v>19</v>
      </c>
      <c r="V559" s="112"/>
      <c r="W559" s="83"/>
      <c r="X559" s="188"/>
    </row>
    <row r="560" spans="2:24" s="2" customFormat="1" ht="41.25" customHeight="1" x14ac:dyDescent="0.25">
      <c r="B560" s="222"/>
      <c r="C560" s="224"/>
      <c r="D560" s="113" t="s">
        <v>8</v>
      </c>
      <c r="E560" s="113">
        <v>828</v>
      </c>
      <c r="F560" s="113" t="s">
        <v>46</v>
      </c>
      <c r="G560" s="113" t="s">
        <v>10</v>
      </c>
      <c r="H560" s="113" t="s">
        <v>969</v>
      </c>
      <c r="I560" s="113" t="s">
        <v>13</v>
      </c>
      <c r="J560" s="123" t="s">
        <v>317</v>
      </c>
      <c r="K560" s="174" t="s">
        <v>6</v>
      </c>
      <c r="L560" s="117" t="s">
        <v>1209</v>
      </c>
      <c r="M560" s="114">
        <v>3796.7</v>
      </c>
      <c r="N560" s="114">
        <v>3796.7</v>
      </c>
      <c r="O560" s="114">
        <v>3796.7</v>
      </c>
      <c r="P560" s="115">
        <f>O560/N560</f>
        <v>1</v>
      </c>
      <c r="Q560" s="117"/>
      <c r="R560" s="114">
        <v>3823.1239599999999</v>
      </c>
      <c r="S560" s="115">
        <f>R560/O560</f>
        <v>1.0069597176495377</v>
      </c>
      <c r="T560" s="116" t="s">
        <v>19</v>
      </c>
      <c r="U560" s="113" t="s">
        <v>19</v>
      </c>
      <c r="V560" s="112" t="s">
        <v>465</v>
      </c>
      <c r="W560" s="83"/>
      <c r="X560" s="188"/>
    </row>
    <row r="561" spans="2:24" s="2" customFormat="1" ht="43.5" customHeight="1" x14ac:dyDescent="0.25">
      <c r="B561" s="222" t="s">
        <v>1309</v>
      </c>
      <c r="C561" s="224" t="s">
        <v>856</v>
      </c>
      <c r="D561" s="113" t="s">
        <v>228</v>
      </c>
      <c r="E561" s="204" t="s">
        <v>752</v>
      </c>
      <c r="F561" s="204"/>
      <c r="G561" s="204"/>
      <c r="H561" s="204"/>
      <c r="I561" s="204"/>
      <c r="J561" s="112" t="s">
        <v>785</v>
      </c>
      <c r="K561" s="176" t="s">
        <v>67</v>
      </c>
      <c r="L561" s="117" t="s">
        <v>7</v>
      </c>
      <c r="M561" s="127">
        <v>5</v>
      </c>
      <c r="N561" s="117">
        <v>5</v>
      </c>
      <c r="O561" s="117" t="s">
        <v>7</v>
      </c>
      <c r="P561" s="115" t="s">
        <v>7</v>
      </c>
      <c r="Q561" s="114"/>
      <c r="R561" s="117">
        <v>5</v>
      </c>
      <c r="S561" s="115">
        <f>R561/N561</f>
        <v>1</v>
      </c>
      <c r="T561" s="125">
        <v>0.05</v>
      </c>
      <c r="U561" s="114" t="s">
        <v>19</v>
      </c>
      <c r="V561" s="112"/>
      <c r="W561" s="83"/>
      <c r="X561" s="188"/>
    </row>
    <row r="562" spans="2:24" s="2" customFormat="1" ht="49.5" customHeight="1" x14ac:dyDescent="0.25">
      <c r="B562" s="222"/>
      <c r="C562" s="224"/>
      <c r="D562" s="113" t="s">
        <v>8</v>
      </c>
      <c r="E562" s="113">
        <v>828</v>
      </c>
      <c r="F562" s="113" t="s">
        <v>46</v>
      </c>
      <c r="G562" s="113" t="s">
        <v>10</v>
      </c>
      <c r="H562" s="113" t="s">
        <v>969</v>
      </c>
      <c r="I562" s="113" t="s">
        <v>13</v>
      </c>
      <c r="J562" s="123" t="s">
        <v>317</v>
      </c>
      <c r="K562" s="174" t="s">
        <v>6</v>
      </c>
      <c r="L562" s="117" t="s">
        <v>1209</v>
      </c>
      <c r="M562" s="114">
        <v>2974.3</v>
      </c>
      <c r="N562" s="114">
        <v>2974.3</v>
      </c>
      <c r="O562" s="114">
        <v>2974.3</v>
      </c>
      <c r="P562" s="115">
        <f>O562/N562</f>
        <v>1</v>
      </c>
      <c r="Q562" s="117"/>
      <c r="R562" s="114">
        <v>2995.0721200000003</v>
      </c>
      <c r="S562" s="115">
        <f>R562/O562</f>
        <v>1.0069838684732542</v>
      </c>
      <c r="T562" s="116" t="s">
        <v>19</v>
      </c>
      <c r="U562" s="113" t="s">
        <v>19</v>
      </c>
      <c r="V562" s="112" t="s">
        <v>465</v>
      </c>
      <c r="W562" s="83"/>
      <c r="X562" s="188"/>
    </row>
    <row r="563" spans="2:24" s="2" customFormat="1" ht="45" customHeight="1" x14ac:dyDescent="0.25">
      <c r="B563" s="222" t="s">
        <v>1310</v>
      </c>
      <c r="C563" s="224" t="s">
        <v>1108</v>
      </c>
      <c r="D563" s="113" t="s">
        <v>228</v>
      </c>
      <c r="E563" s="204" t="s">
        <v>1109</v>
      </c>
      <c r="F563" s="204"/>
      <c r="G563" s="204"/>
      <c r="H563" s="204"/>
      <c r="I563" s="204"/>
      <c r="J563" s="112" t="s">
        <v>785</v>
      </c>
      <c r="K563" s="176" t="s">
        <v>67</v>
      </c>
      <c r="L563" s="117" t="s">
        <v>7</v>
      </c>
      <c r="M563" s="127">
        <v>7</v>
      </c>
      <c r="N563" s="117">
        <v>7</v>
      </c>
      <c r="O563" s="117" t="s">
        <v>7</v>
      </c>
      <c r="P563" s="115" t="s">
        <v>7</v>
      </c>
      <c r="Q563" s="114"/>
      <c r="R563" s="117">
        <v>7</v>
      </c>
      <c r="S563" s="115">
        <f>R563/N563</f>
        <v>1</v>
      </c>
      <c r="T563" s="125">
        <v>0.05</v>
      </c>
      <c r="U563" s="114" t="s">
        <v>19</v>
      </c>
      <c r="V563" s="112"/>
      <c r="W563" s="83"/>
      <c r="X563" s="188"/>
    </row>
    <row r="564" spans="2:24" s="2" customFormat="1" ht="40.5" customHeight="1" x14ac:dyDescent="0.25">
      <c r="B564" s="222"/>
      <c r="C564" s="224"/>
      <c r="D564" s="113" t="s">
        <v>8</v>
      </c>
      <c r="E564" s="113">
        <v>828</v>
      </c>
      <c r="F564" s="113" t="s">
        <v>46</v>
      </c>
      <c r="G564" s="113" t="s">
        <v>10</v>
      </c>
      <c r="H564" s="113" t="s">
        <v>969</v>
      </c>
      <c r="I564" s="113" t="s">
        <v>13</v>
      </c>
      <c r="J564" s="123" t="s">
        <v>317</v>
      </c>
      <c r="K564" s="174" t="s">
        <v>6</v>
      </c>
      <c r="L564" s="117" t="s">
        <v>1209</v>
      </c>
      <c r="M564" s="114">
        <v>2610.2999999999997</v>
      </c>
      <c r="N564" s="114">
        <v>2610.3000000000002</v>
      </c>
      <c r="O564" s="114">
        <v>2610.3000000000002</v>
      </c>
      <c r="P564" s="115">
        <f>O564/N564</f>
        <v>1</v>
      </c>
      <c r="Q564" s="117"/>
      <c r="R564" s="114">
        <v>2628.5017000000003</v>
      </c>
      <c r="S564" s="115">
        <f>R564/O564</f>
        <v>1.0069730299199326</v>
      </c>
      <c r="T564" s="116" t="s">
        <v>19</v>
      </c>
      <c r="U564" s="113" t="s">
        <v>19</v>
      </c>
      <c r="V564" s="112" t="s">
        <v>465</v>
      </c>
      <c r="W564" s="83"/>
      <c r="X564" s="188"/>
    </row>
    <row r="565" spans="2:24" s="2" customFormat="1" ht="61.5" customHeight="1" x14ac:dyDescent="0.25">
      <c r="B565" s="222" t="s">
        <v>1311</v>
      </c>
      <c r="C565" s="224" t="s">
        <v>1110</v>
      </c>
      <c r="D565" s="113" t="s">
        <v>228</v>
      </c>
      <c r="E565" s="204" t="s">
        <v>1111</v>
      </c>
      <c r="F565" s="204"/>
      <c r="G565" s="204"/>
      <c r="H565" s="204"/>
      <c r="I565" s="204"/>
      <c r="J565" s="112" t="s">
        <v>785</v>
      </c>
      <c r="K565" s="176" t="s">
        <v>67</v>
      </c>
      <c r="L565" s="117" t="s">
        <v>7</v>
      </c>
      <c r="M565" s="127">
        <v>192</v>
      </c>
      <c r="N565" s="117">
        <v>242</v>
      </c>
      <c r="O565" s="117" t="s">
        <v>7</v>
      </c>
      <c r="P565" s="115" t="s">
        <v>7</v>
      </c>
      <c r="Q565" s="114"/>
      <c r="R565" s="117">
        <v>242</v>
      </c>
      <c r="S565" s="115">
        <f>R565/N565</f>
        <v>1</v>
      </c>
      <c r="T565" s="125">
        <v>0.05</v>
      </c>
      <c r="U565" s="114" t="s">
        <v>19</v>
      </c>
      <c r="V565" s="112" t="s">
        <v>1513</v>
      </c>
      <c r="W565" s="83"/>
      <c r="X565" s="188"/>
    </row>
    <row r="566" spans="2:24" s="2" customFormat="1" ht="48" customHeight="1" x14ac:dyDescent="0.25">
      <c r="B566" s="222"/>
      <c r="C566" s="224"/>
      <c r="D566" s="113" t="s">
        <v>8</v>
      </c>
      <c r="E566" s="113">
        <v>828</v>
      </c>
      <c r="F566" s="113" t="s">
        <v>46</v>
      </c>
      <c r="G566" s="113" t="s">
        <v>10</v>
      </c>
      <c r="H566" s="113" t="s">
        <v>969</v>
      </c>
      <c r="I566" s="113" t="s">
        <v>13</v>
      </c>
      <c r="J566" s="123" t="s">
        <v>317</v>
      </c>
      <c r="K566" s="174" t="s">
        <v>6</v>
      </c>
      <c r="L566" s="117" t="s">
        <v>1209</v>
      </c>
      <c r="M566" s="114">
        <v>18794.199999999997</v>
      </c>
      <c r="N566" s="114">
        <v>23520.799999999999</v>
      </c>
      <c r="O566" s="114">
        <v>23520.799999999999</v>
      </c>
      <c r="P566" s="115">
        <f>O566/N566</f>
        <v>1</v>
      </c>
      <c r="Q566" s="117"/>
      <c r="R566" s="114">
        <v>20172.333270000003</v>
      </c>
      <c r="S566" s="115">
        <f>R566/O566</f>
        <v>0.85763805950477889</v>
      </c>
      <c r="T566" s="116" t="s">
        <v>19</v>
      </c>
      <c r="U566" s="113" t="s">
        <v>19</v>
      </c>
      <c r="V566" s="112" t="s">
        <v>557</v>
      </c>
      <c r="W566" s="83"/>
      <c r="X566" s="188"/>
    </row>
    <row r="567" spans="2:24" s="2" customFormat="1" ht="37.5" customHeight="1" x14ac:dyDescent="0.25">
      <c r="B567" s="222" t="s">
        <v>1312</v>
      </c>
      <c r="C567" s="224" t="s">
        <v>857</v>
      </c>
      <c r="D567" s="113" t="s">
        <v>228</v>
      </c>
      <c r="E567" s="204" t="s">
        <v>753</v>
      </c>
      <c r="F567" s="204"/>
      <c r="G567" s="204"/>
      <c r="H567" s="204"/>
      <c r="I567" s="204"/>
      <c r="J567" s="112" t="s">
        <v>785</v>
      </c>
      <c r="K567" s="176" t="s">
        <v>67</v>
      </c>
      <c r="L567" s="117" t="s">
        <v>7</v>
      </c>
      <c r="M567" s="127">
        <v>8</v>
      </c>
      <c r="N567" s="117">
        <v>8</v>
      </c>
      <c r="O567" s="117" t="s">
        <v>7</v>
      </c>
      <c r="P567" s="115" t="s">
        <v>7</v>
      </c>
      <c r="Q567" s="114"/>
      <c r="R567" s="117">
        <v>8</v>
      </c>
      <c r="S567" s="115">
        <f>R567/N567</f>
        <v>1</v>
      </c>
      <c r="T567" s="125">
        <v>0.05</v>
      </c>
      <c r="U567" s="114" t="s">
        <v>19</v>
      </c>
      <c r="V567" s="112"/>
      <c r="W567" s="83"/>
      <c r="X567" s="188"/>
    </row>
    <row r="568" spans="2:24" s="2" customFormat="1" ht="52.5" customHeight="1" x14ac:dyDescent="0.25">
      <c r="B568" s="222"/>
      <c r="C568" s="224"/>
      <c r="D568" s="113" t="s">
        <v>8</v>
      </c>
      <c r="E568" s="113">
        <v>828</v>
      </c>
      <c r="F568" s="113" t="s">
        <v>46</v>
      </c>
      <c r="G568" s="113" t="s">
        <v>10</v>
      </c>
      <c r="H568" s="113" t="s">
        <v>969</v>
      </c>
      <c r="I568" s="113" t="s">
        <v>13</v>
      </c>
      <c r="J568" s="123" t="s">
        <v>317</v>
      </c>
      <c r="K568" s="174" t="s">
        <v>6</v>
      </c>
      <c r="L568" s="117" t="s">
        <v>1209</v>
      </c>
      <c r="M568" s="114">
        <v>13402.8</v>
      </c>
      <c r="N568" s="114">
        <v>13402.8</v>
      </c>
      <c r="O568" s="114">
        <v>13402.8</v>
      </c>
      <c r="P568" s="115">
        <f>O568/N568</f>
        <v>1</v>
      </c>
      <c r="Q568" s="117"/>
      <c r="R568" s="114">
        <v>13987.861419999999</v>
      </c>
      <c r="S568" s="115">
        <f>R568/O568</f>
        <v>1.0436521786492374</v>
      </c>
      <c r="T568" s="116" t="s">
        <v>19</v>
      </c>
      <c r="U568" s="113" t="s">
        <v>19</v>
      </c>
      <c r="V568" s="112" t="s">
        <v>557</v>
      </c>
      <c r="W568" s="83"/>
      <c r="X568" s="188"/>
    </row>
    <row r="569" spans="2:24" s="2" customFormat="1" ht="40.5" customHeight="1" x14ac:dyDescent="0.25">
      <c r="B569" s="222" t="s">
        <v>1313</v>
      </c>
      <c r="C569" s="224" t="s">
        <v>1112</v>
      </c>
      <c r="D569" s="113" t="s">
        <v>228</v>
      </c>
      <c r="E569" s="204" t="s">
        <v>1113</v>
      </c>
      <c r="F569" s="204"/>
      <c r="G569" s="204"/>
      <c r="H569" s="204"/>
      <c r="I569" s="204"/>
      <c r="J569" s="112" t="s">
        <v>785</v>
      </c>
      <c r="K569" s="174" t="s">
        <v>67</v>
      </c>
      <c r="L569" s="117" t="s">
        <v>7</v>
      </c>
      <c r="M569" s="117">
        <v>50</v>
      </c>
      <c r="N569" s="117">
        <v>43</v>
      </c>
      <c r="O569" s="117" t="s">
        <v>7</v>
      </c>
      <c r="P569" s="115" t="s">
        <v>7</v>
      </c>
      <c r="Q569" s="117"/>
      <c r="R569" s="117">
        <v>43</v>
      </c>
      <c r="S569" s="115">
        <f>R569/N569</f>
        <v>1</v>
      </c>
      <c r="T569" s="125">
        <v>0.05</v>
      </c>
      <c r="U569" s="113" t="s">
        <v>19</v>
      </c>
      <c r="V569" s="112"/>
      <c r="W569" s="83"/>
      <c r="X569" s="188"/>
    </row>
    <row r="570" spans="2:24" s="2" customFormat="1" ht="41.25" customHeight="1" x14ac:dyDescent="0.25">
      <c r="B570" s="222"/>
      <c r="C570" s="224"/>
      <c r="D570" s="113" t="s">
        <v>8</v>
      </c>
      <c r="E570" s="113">
        <v>828</v>
      </c>
      <c r="F570" s="122" t="s">
        <v>46</v>
      </c>
      <c r="G570" s="122" t="s">
        <v>10</v>
      </c>
      <c r="H570" s="122" t="s">
        <v>969</v>
      </c>
      <c r="I570" s="113" t="s">
        <v>13</v>
      </c>
      <c r="J570" s="123" t="s">
        <v>317</v>
      </c>
      <c r="K570" s="176" t="s">
        <v>6</v>
      </c>
      <c r="L570" s="117" t="s">
        <v>1209</v>
      </c>
      <c r="M570" s="120">
        <v>8575.2999999999993</v>
      </c>
      <c r="N570" s="114">
        <v>7374.8</v>
      </c>
      <c r="O570" s="114">
        <v>7374.8</v>
      </c>
      <c r="P570" s="115">
        <f>O570/N570</f>
        <v>1</v>
      </c>
      <c r="Q570" s="114"/>
      <c r="R570" s="114">
        <v>7325.6553899999999</v>
      </c>
      <c r="S570" s="115">
        <f>R570/O570</f>
        <v>0.99333614335303999</v>
      </c>
      <c r="T570" s="114" t="s">
        <v>19</v>
      </c>
      <c r="U570" s="114" t="s">
        <v>19</v>
      </c>
      <c r="V570" s="112" t="s">
        <v>557</v>
      </c>
      <c r="W570" s="83"/>
      <c r="X570" s="188"/>
    </row>
    <row r="571" spans="2:24" s="2" customFormat="1" ht="39.75" customHeight="1" x14ac:dyDescent="0.25">
      <c r="B571" s="222" t="s">
        <v>1314</v>
      </c>
      <c r="C571" s="224" t="s">
        <v>1114</v>
      </c>
      <c r="D571" s="113" t="s">
        <v>228</v>
      </c>
      <c r="E571" s="204" t="s">
        <v>1115</v>
      </c>
      <c r="F571" s="204"/>
      <c r="G571" s="204"/>
      <c r="H571" s="204"/>
      <c r="I571" s="204"/>
      <c r="J571" s="112" t="s">
        <v>785</v>
      </c>
      <c r="K571" s="174" t="s">
        <v>67</v>
      </c>
      <c r="L571" s="117" t="s">
        <v>7</v>
      </c>
      <c r="M571" s="117">
        <v>15</v>
      </c>
      <c r="N571" s="117">
        <v>15</v>
      </c>
      <c r="O571" s="117" t="s">
        <v>7</v>
      </c>
      <c r="P571" s="115" t="s">
        <v>7</v>
      </c>
      <c r="Q571" s="117"/>
      <c r="R571" s="117">
        <v>15</v>
      </c>
      <c r="S571" s="115">
        <f>R571/N571</f>
        <v>1</v>
      </c>
      <c r="T571" s="125">
        <v>0.05</v>
      </c>
      <c r="U571" s="113" t="s">
        <v>19</v>
      </c>
      <c r="V571" s="112"/>
      <c r="W571" s="83"/>
      <c r="X571" s="188"/>
    </row>
    <row r="572" spans="2:24" s="2" customFormat="1" ht="40.5" customHeight="1" x14ac:dyDescent="0.25">
      <c r="B572" s="222"/>
      <c r="C572" s="224"/>
      <c r="D572" s="113" t="s">
        <v>8</v>
      </c>
      <c r="E572" s="113">
        <v>828</v>
      </c>
      <c r="F572" s="122" t="s">
        <v>46</v>
      </c>
      <c r="G572" s="122" t="s">
        <v>10</v>
      </c>
      <c r="H572" s="122" t="s">
        <v>969</v>
      </c>
      <c r="I572" s="113" t="s">
        <v>13</v>
      </c>
      <c r="J572" s="123" t="s">
        <v>317</v>
      </c>
      <c r="K572" s="176" t="s">
        <v>6</v>
      </c>
      <c r="L572" s="117" t="s">
        <v>1209</v>
      </c>
      <c r="M572" s="120">
        <v>5662.6</v>
      </c>
      <c r="N572" s="114">
        <v>5663.6</v>
      </c>
      <c r="O572" s="114">
        <v>5663.6</v>
      </c>
      <c r="P572" s="115">
        <f>O572/N572</f>
        <v>1</v>
      </c>
      <c r="Q572" s="114"/>
      <c r="R572" s="114">
        <v>5459.17616</v>
      </c>
      <c r="S572" s="115">
        <f>R572/O572</f>
        <v>0.96390567130447058</v>
      </c>
      <c r="T572" s="114" t="s">
        <v>19</v>
      </c>
      <c r="U572" s="114" t="s">
        <v>19</v>
      </c>
      <c r="V572" s="112" t="s">
        <v>557</v>
      </c>
      <c r="W572" s="83"/>
      <c r="X572" s="188"/>
    </row>
    <row r="573" spans="2:24" s="2" customFormat="1" ht="42.75" customHeight="1" x14ac:dyDescent="0.25">
      <c r="B573" s="222" t="s">
        <v>1315</v>
      </c>
      <c r="C573" s="224" t="s">
        <v>858</v>
      </c>
      <c r="D573" s="113" t="s">
        <v>228</v>
      </c>
      <c r="E573" s="204" t="s">
        <v>754</v>
      </c>
      <c r="F573" s="204"/>
      <c r="G573" s="204"/>
      <c r="H573" s="204"/>
      <c r="I573" s="204"/>
      <c r="J573" s="112" t="s">
        <v>785</v>
      </c>
      <c r="K573" s="174" t="s">
        <v>67</v>
      </c>
      <c r="L573" s="117" t="s">
        <v>7</v>
      </c>
      <c r="M573" s="117">
        <v>8</v>
      </c>
      <c r="N573" s="117">
        <v>8</v>
      </c>
      <c r="O573" s="117" t="s">
        <v>7</v>
      </c>
      <c r="P573" s="115" t="s">
        <v>7</v>
      </c>
      <c r="Q573" s="117"/>
      <c r="R573" s="117">
        <v>8</v>
      </c>
      <c r="S573" s="115">
        <f>R573/N573</f>
        <v>1</v>
      </c>
      <c r="T573" s="125">
        <v>0.05</v>
      </c>
      <c r="U573" s="113" t="s">
        <v>19</v>
      </c>
      <c r="V573" s="112"/>
      <c r="W573" s="83"/>
      <c r="X573" s="188"/>
    </row>
    <row r="574" spans="2:24" s="2" customFormat="1" ht="57" customHeight="1" x14ac:dyDescent="0.25">
      <c r="B574" s="222"/>
      <c r="C574" s="224"/>
      <c r="D574" s="113" t="s">
        <v>8</v>
      </c>
      <c r="E574" s="113">
        <v>828</v>
      </c>
      <c r="F574" s="122" t="s">
        <v>46</v>
      </c>
      <c r="G574" s="122" t="s">
        <v>10</v>
      </c>
      <c r="H574" s="122" t="s">
        <v>969</v>
      </c>
      <c r="I574" s="113" t="s">
        <v>13</v>
      </c>
      <c r="J574" s="123" t="s">
        <v>317</v>
      </c>
      <c r="K574" s="176" t="s">
        <v>6</v>
      </c>
      <c r="L574" s="117" t="s">
        <v>1209</v>
      </c>
      <c r="M574" s="120">
        <v>3597</v>
      </c>
      <c r="N574" s="114">
        <v>3597</v>
      </c>
      <c r="O574" s="114">
        <v>3597</v>
      </c>
      <c r="P574" s="115">
        <f>O574/N574</f>
        <v>1</v>
      </c>
      <c r="Q574" s="114"/>
      <c r="R574" s="114">
        <v>3289.7662700000001</v>
      </c>
      <c r="S574" s="115">
        <f>R574/O574</f>
        <v>0.91458611898804565</v>
      </c>
      <c r="T574" s="121" t="s">
        <v>19</v>
      </c>
      <c r="U574" s="113" t="s">
        <v>19</v>
      </c>
      <c r="V574" s="112" t="s">
        <v>557</v>
      </c>
      <c r="W574" s="83"/>
      <c r="X574" s="188"/>
    </row>
    <row r="575" spans="2:24" s="2" customFormat="1" ht="69.75" customHeight="1" x14ac:dyDescent="0.25">
      <c r="B575" s="222" t="s">
        <v>1316</v>
      </c>
      <c r="C575" s="224" t="s">
        <v>182</v>
      </c>
      <c r="D575" s="113" t="s">
        <v>228</v>
      </c>
      <c r="E575" s="204" t="s">
        <v>755</v>
      </c>
      <c r="F575" s="204"/>
      <c r="G575" s="204"/>
      <c r="H575" s="204"/>
      <c r="I575" s="204"/>
      <c r="J575" s="112" t="s">
        <v>789</v>
      </c>
      <c r="K575" s="174" t="s">
        <v>45</v>
      </c>
      <c r="L575" s="117" t="s">
        <v>7</v>
      </c>
      <c r="M575" s="117">
        <v>613</v>
      </c>
      <c r="N575" s="117">
        <v>819</v>
      </c>
      <c r="O575" s="117" t="s">
        <v>7</v>
      </c>
      <c r="P575" s="115" t="s">
        <v>7</v>
      </c>
      <c r="Q575" s="117"/>
      <c r="R575" s="117">
        <v>835.48</v>
      </c>
      <c r="S575" s="115">
        <f>R575/N575</f>
        <v>1.0201221001221001</v>
      </c>
      <c r="T575" s="125">
        <v>0.05</v>
      </c>
      <c r="U575" s="117" t="s">
        <v>19</v>
      </c>
      <c r="V575" s="112" t="s">
        <v>1513</v>
      </c>
      <c r="W575" s="83"/>
      <c r="X575" s="188"/>
    </row>
    <row r="576" spans="2:24" s="2" customFormat="1" ht="48.75" customHeight="1" x14ac:dyDescent="0.25">
      <c r="B576" s="222"/>
      <c r="C576" s="224"/>
      <c r="D576" s="113" t="s">
        <v>8</v>
      </c>
      <c r="E576" s="113">
        <v>828</v>
      </c>
      <c r="F576" s="122" t="s">
        <v>46</v>
      </c>
      <c r="G576" s="122" t="s">
        <v>10</v>
      </c>
      <c r="H576" s="122" t="s">
        <v>872</v>
      </c>
      <c r="I576" s="113" t="s">
        <v>13</v>
      </c>
      <c r="J576" s="123" t="s">
        <v>317</v>
      </c>
      <c r="K576" s="176" t="s">
        <v>6</v>
      </c>
      <c r="L576" s="117" t="s">
        <v>640</v>
      </c>
      <c r="M576" s="120">
        <v>5387.1</v>
      </c>
      <c r="N576" s="114">
        <v>7327.5</v>
      </c>
      <c r="O576" s="114">
        <v>7327.5</v>
      </c>
      <c r="P576" s="115">
        <f>O576/N576</f>
        <v>1</v>
      </c>
      <c r="Q576" s="114"/>
      <c r="R576" s="114">
        <v>7447.6289699999998</v>
      </c>
      <c r="S576" s="115">
        <f>R576/O576</f>
        <v>1.0163942640736949</v>
      </c>
      <c r="T576" s="114" t="s">
        <v>19</v>
      </c>
      <c r="U576" s="114" t="s">
        <v>19</v>
      </c>
      <c r="V576" s="112" t="s">
        <v>465</v>
      </c>
      <c r="W576" s="83"/>
      <c r="X576" s="188"/>
    </row>
    <row r="577" spans="2:24" s="2" customFormat="1" ht="63" customHeight="1" x14ac:dyDescent="0.25">
      <c r="B577" s="222" t="s">
        <v>1317</v>
      </c>
      <c r="C577" s="224" t="s">
        <v>1224</v>
      </c>
      <c r="D577" s="113" t="s">
        <v>228</v>
      </c>
      <c r="E577" s="204" t="s">
        <v>1116</v>
      </c>
      <c r="F577" s="204"/>
      <c r="G577" s="204"/>
      <c r="H577" s="204"/>
      <c r="I577" s="204"/>
      <c r="J577" s="112" t="s">
        <v>183</v>
      </c>
      <c r="K577" s="174" t="s">
        <v>45</v>
      </c>
      <c r="L577" s="117" t="s">
        <v>7</v>
      </c>
      <c r="M577" s="117">
        <v>12683</v>
      </c>
      <c r="N577" s="117">
        <v>13728</v>
      </c>
      <c r="O577" s="117" t="s">
        <v>7</v>
      </c>
      <c r="P577" s="115" t="s">
        <v>7</v>
      </c>
      <c r="Q577" s="117"/>
      <c r="R577" s="117">
        <v>13282</v>
      </c>
      <c r="S577" s="115">
        <f>R577/N577</f>
        <v>0.96751165501165504</v>
      </c>
      <c r="T577" s="125">
        <v>0.05</v>
      </c>
      <c r="U577" s="117" t="s">
        <v>19</v>
      </c>
      <c r="V577" s="112" t="s">
        <v>1520</v>
      </c>
      <c r="W577" s="83"/>
      <c r="X577" s="188"/>
    </row>
    <row r="578" spans="2:24" s="2" customFormat="1" ht="54.75" customHeight="1" x14ac:dyDescent="0.25">
      <c r="B578" s="222"/>
      <c r="C578" s="224"/>
      <c r="D578" s="113" t="s">
        <v>8</v>
      </c>
      <c r="E578" s="113">
        <v>828</v>
      </c>
      <c r="F578" s="122" t="s">
        <v>46</v>
      </c>
      <c r="G578" s="122" t="s">
        <v>10</v>
      </c>
      <c r="H578" s="122" t="s">
        <v>872</v>
      </c>
      <c r="I578" s="113" t="s">
        <v>13</v>
      </c>
      <c r="J578" s="113" t="s">
        <v>317</v>
      </c>
      <c r="K578" s="176" t="s">
        <v>6</v>
      </c>
      <c r="L578" s="117" t="s">
        <v>640</v>
      </c>
      <c r="M578" s="120">
        <v>46624</v>
      </c>
      <c r="N578" s="114">
        <v>54193</v>
      </c>
      <c r="O578" s="114">
        <v>54193</v>
      </c>
      <c r="P578" s="115">
        <f>O578/N578</f>
        <v>1</v>
      </c>
      <c r="Q578" s="114"/>
      <c r="R578" s="114">
        <v>57530.913460000003</v>
      </c>
      <c r="S578" s="115">
        <f>R578/O578</f>
        <v>1.0615930740132491</v>
      </c>
      <c r="T578" s="114" t="s">
        <v>19</v>
      </c>
      <c r="U578" s="114" t="s">
        <v>19</v>
      </c>
      <c r="V578" s="112" t="s">
        <v>465</v>
      </c>
      <c r="W578" s="83"/>
      <c r="X578" s="188"/>
    </row>
    <row r="579" spans="2:24" s="2" customFormat="1" ht="49.5" customHeight="1" x14ac:dyDescent="0.25">
      <c r="B579" s="222" t="s">
        <v>1318</v>
      </c>
      <c r="C579" s="224" t="s">
        <v>1225</v>
      </c>
      <c r="D579" s="113" t="s">
        <v>228</v>
      </c>
      <c r="E579" s="204" t="s">
        <v>169</v>
      </c>
      <c r="F579" s="204"/>
      <c r="G579" s="204"/>
      <c r="H579" s="204"/>
      <c r="I579" s="204"/>
      <c r="J579" s="112" t="s">
        <v>183</v>
      </c>
      <c r="K579" s="174" t="s">
        <v>45</v>
      </c>
      <c r="L579" s="117" t="s">
        <v>7</v>
      </c>
      <c r="M579" s="117">
        <v>83680</v>
      </c>
      <c r="N579" s="117">
        <v>83110</v>
      </c>
      <c r="O579" s="117" t="s">
        <v>7</v>
      </c>
      <c r="P579" s="115" t="s">
        <v>7</v>
      </c>
      <c r="Q579" s="117"/>
      <c r="R579" s="117">
        <v>83382</v>
      </c>
      <c r="S579" s="115">
        <f>R579/N579</f>
        <v>1.0032727710263507</v>
      </c>
      <c r="T579" s="125">
        <v>0.05</v>
      </c>
      <c r="U579" s="114" t="s">
        <v>19</v>
      </c>
      <c r="V579" s="112" t="s">
        <v>1542</v>
      </c>
      <c r="W579" s="83"/>
      <c r="X579" s="188"/>
    </row>
    <row r="580" spans="2:24" s="2" customFormat="1" ht="30.75" customHeight="1" x14ac:dyDescent="0.25">
      <c r="B580" s="222"/>
      <c r="C580" s="224"/>
      <c r="D580" s="113" t="s">
        <v>8</v>
      </c>
      <c r="E580" s="113">
        <v>828</v>
      </c>
      <c r="F580" s="122" t="s">
        <v>46</v>
      </c>
      <c r="G580" s="122" t="s">
        <v>10</v>
      </c>
      <c r="H580" s="122" t="s">
        <v>872</v>
      </c>
      <c r="I580" s="113" t="s">
        <v>13</v>
      </c>
      <c r="J580" s="123" t="s">
        <v>317</v>
      </c>
      <c r="K580" s="176" t="s">
        <v>6</v>
      </c>
      <c r="L580" s="117" t="s">
        <v>640</v>
      </c>
      <c r="M580" s="215">
        <v>247358.10000000006</v>
      </c>
      <c r="N580" s="189">
        <v>249554.4</v>
      </c>
      <c r="O580" s="189">
        <v>249554.4</v>
      </c>
      <c r="P580" s="202">
        <f>O580/N580</f>
        <v>1</v>
      </c>
      <c r="Q580" s="189"/>
      <c r="R580" s="189">
        <v>239258.11059</v>
      </c>
      <c r="S580" s="202">
        <f>R580/O580</f>
        <v>0.95874130285821446</v>
      </c>
      <c r="T580" s="189" t="s">
        <v>19</v>
      </c>
      <c r="U580" s="189" t="s">
        <v>19</v>
      </c>
      <c r="V580" s="200" t="s">
        <v>557</v>
      </c>
      <c r="W580" s="83"/>
      <c r="X580" s="188"/>
    </row>
    <row r="581" spans="2:24" s="2" customFormat="1" ht="27" customHeight="1" x14ac:dyDescent="0.25">
      <c r="B581" s="222"/>
      <c r="C581" s="224"/>
      <c r="D581" s="113" t="s">
        <v>8</v>
      </c>
      <c r="E581" s="113">
        <v>828</v>
      </c>
      <c r="F581" s="122" t="s">
        <v>46</v>
      </c>
      <c r="G581" s="122" t="s">
        <v>46</v>
      </c>
      <c r="H581" s="122" t="s">
        <v>954</v>
      </c>
      <c r="I581" s="113" t="s">
        <v>13</v>
      </c>
      <c r="J581" s="123" t="s">
        <v>317</v>
      </c>
      <c r="K581" s="176" t="s">
        <v>6</v>
      </c>
      <c r="L581" s="117" t="s">
        <v>640</v>
      </c>
      <c r="M581" s="215"/>
      <c r="N581" s="189"/>
      <c r="O581" s="189"/>
      <c r="P581" s="202"/>
      <c r="Q581" s="189"/>
      <c r="R581" s="189"/>
      <c r="S581" s="202"/>
      <c r="T581" s="189"/>
      <c r="U581" s="189"/>
      <c r="V581" s="200"/>
      <c r="W581" s="83"/>
      <c r="X581" s="188"/>
    </row>
    <row r="582" spans="2:24" s="2" customFormat="1" ht="59.25" customHeight="1" x14ac:dyDescent="0.25">
      <c r="B582" s="222" t="s">
        <v>1319</v>
      </c>
      <c r="C582" s="224" t="s">
        <v>184</v>
      </c>
      <c r="D582" s="113" t="s">
        <v>228</v>
      </c>
      <c r="E582" s="204" t="s">
        <v>185</v>
      </c>
      <c r="F582" s="204"/>
      <c r="G582" s="204"/>
      <c r="H582" s="204"/>
      <c r="I582" s="204"/>
      <c r="J582" s="112" t="s">
        <v>186</v>
      </c>
      <c r="K582" s="176" t="s">
        <v>187</v>
      </c>
      <c r="L582" s="117" t="s">
        <v>7</v>
      </c>
      <c r="M582" s="127">
        <v>59949</v>
      </c>
      <c r="N582" s="117">
        <v>60069</v>
      </c>
      <c r="O582" s="117" t="s">
        <v>7</v>
      </c>
      <c r="P582" s="115" t="s">
        <v>7</v>
      </c>
      <c r="Q582" s="114"/>
      <c r="R582" s="117">
        <v>59129.05</v>
      </c>
      <c r="S582" s="115">
        <f>R582/N582</f>
        <v>0.98435216168073392</v>
      </c>
      <c r="T582" s="125">
        <v>0.05</v>
      </c>
      <c r="U582" s="114" t="s">
        <v>19</v>
      </c>
      <c r="V582" s="112" t="s">
        <v>1543</v>
      </c>
      <c r="W582" s="83"/>
      <c r="X582" s="188"/>
    </row>
    <row r="583" spans="2:24" s="2" customFormat="1" ht="30" customHeight="1" x14ac:dyDescent="0.25">
      <c r="B583" s="222"/>
      <c r="C583" s="224"/>
      <c r="D583" s="113" t="s">
        <v>8</v>
      </c>
      <c r="E583" s="113">
        <v>828</v>
      </c>
      <c r="F583" s="113" t="s">
        <v>46</v>
      </c>
      <c r="G583" s="122" t="s">
        <v>313</v>
      </c>
      <c r="H583" s="122" t="s">
        <v>872</v>
      </c>
      <c r="I583" s="113" t="s">
        <v>13</v>
      </c>
      <c r="J583" s="123" t="s">
        <v>317</v>
      </c>
      <c r="K583" s="174" t="s">
        <v>6</v>
      </c>
      <c r="L583" s="117" t="s">
        <v>640</v>
      </c>
      <c r="M583" s="114">
        <v>1017055.4</v>
      </c>
      <c r="N583" s="114">
        <v>1039787.9</v>
      </c>
      <c r="O583" s="114">
        <v>1039787.9</v>
      </c>
      <c r="P583" s="115">
        <f>O583/N583</f>
        <v>1</v>
      </c>
      <c r="Q583" s="117"/>
      <c r="R583" s="114">
        <v>1046015.4156400001</v>
      </c>
      <c r="S583" s="115">
        <f>R583/O583</f>
        <v>1.0059892172624822</v>
      </c>
      <c r="T583" s="114" t="s">
        <v>19</v>
      </c>
      <c r="U583" s="114" t="s">
        <v>19</v>
      </c>
      <c r="V583" s="112" t="s">
        <v>465</v>
      </c>
      <c r="W583" s="83"/>
      <c r="X583" s="188"/>
    </row>
    <row r="584" spans="2:24" s="2" customFormat="1" ht="236.25" customHeight="1" x14ac:dyDescent="0.25">
      <c r="B584" s="222" t="s">
        <v>1320</v>
      </c>
      <c r="C584" s="224" t="s">
        <v>756</v>
      </c>
      <c r="D584" s="113" t="s">
        <v>228</v>
      </c>
      <c r="E584" s="204" t="s">
        <v>188</v>
      </c>
      <c r="F584" s="204"/>
      <c r="G584" s="204"/>
      <c r="H584" s="204"/>
      <c r="I584" s="204"/>
      <c r="J584" s="112" t="s">
        <v>790</v>
      </c>
      <c r="K584" s="176" t="s">
        <v>45</v>
      </c>
      <c r="L584" s="117" t="s">
        <v>7</v>
      </c>
      <c r="M584" s="127">
        <v>27562</v>
      </c>
      <c r="N584" s="117">
        <v>10089</v>
      </c>
      <c r="O584" s="117" t="s">
        <v>7</v>
      </c>
      <c r="P584" s="115" t="s">
        <v>7</v>
      </c>
      <c r="Q584" s="114"/>
      <c r="R584" s="117">
        <v>10123</v>
      </c>
      <c r="S584" s="115">
        <f>R584/N584</f>
        <v>1.0033700069382496</v>
      </c>
      <c r="T584" s="125">
        <v>0.05</v>
      </c>
      <c r="U584" s="114" t="s">
        <v>19</v>
      </c>
      <c r="V584" s="112" t="s">
        <v>1590</v>
      </c>
      <c r="W584" s="83"/>
      <c r="X584" s="188">
        <v>17</v>
      </c>
    </row>
    <row r="585" spans="2:24" s="2" customFormat="1" ht="21.75" customHeight="1" x14ac:dyDescent="0.25">
      <c r="B585" s="222"/>
      <c r="C585" s="224"/>
      <c r="D585" s="113" t="s">
        <v>8</v>
      </c>
      <c r="E585" s="113">
        <v>828</v>
      </c>
      <c r="F585" s="113" t="s">
        <v>46</v>
      </c>
      <c r="G585" s="113" t="s">
        <v>46</v>
      </c>
      <c r="H585" s="122" t="s">
        <v>872</v>
      </c>
      <c r="I585" s="113" t="s">
        <v>13</v>
      </c>
      <c r="J585" s="123" t="s">
        <v>317</v>
      </c>
      <c r="K585" s="174" t="s">
        <v>6</v>
      </c>
      <c r="L585" s="117" t="s">
        <v>640</v>
      </c>
      <c r="M585" s="117">
        <v>519974.89999999997</v>
      </c>
      <c r="N585" s="117">
        <v>193197.9</v>
      </c>
      <c r="O585" s="117">
        <v>193197.9</v>
      </c>
      <c r="P585" s="115">
        <f>O585/N585</f>
        <v>1</v>
      </c>
      <c r="Q585" s="117"/>
      <c r="R585" s="117">
        <v>191961.65939000004</v>
      </c>
      <c r="S585" s="115">
        <f>R585/O585</f>
        <v>0.99360116952617006</v>
      </c>
      <c r="T585" s="116" t="s">
        <v>19</v>
      </c>
      <c r="U585" s="114" t="s">
        <v>19</v>
      </c>
      <c r="V585" s="112" t="s">
        <v>557</v>
      </c>
      <c r="W585" s="83"/>
      <c r="X585" s="188"/>
    </row>
    <row r="586" spans="2:24" s="2" customFormat="1" ht="42" customHeight="1" x14ac:dyDescent="0.25">
      <c r="B586" s="222" t="s">
        <v>1321</v>
      </c>
      <c r="C586" s="224" t="s">
        <v>190</v>
      </c>
      <c r="D586" s="113" t="s">
        <v>228</v>
      </c>
      <c r="E586" s="204" t="s">
        <v>191</v>
      </c>
      <c r="F586" s="204"/>
      <c r="G586" s="204"/>
      <c r="H586" s="204"/>
      <c r="I586" s="204"/>
      <c r="J586" s="112" t="s">
        <v>23</v>
      </c>
      <c r="K586" s="176" t="s">
        <v>45</v>
      </c>
      <c r="L586" s="117" t="s">
        <v>7</v>
      </c>
      <c r="M586" s="127">
        <v>34315</v>
      </c>
      <c r="N586" s="117">
        <v>37377</v>
      </c>
      <c r="O586" s="117" t="s">
        <v>7</v>
      </c>
      <c r="P586" s="115" t="s">
        <v>7</v>
      </c>
      <c r="Q586" s="114"/>
      <c r="R586" s="117">
        <v>37669</v>
      </c>
      <c r="S586" s="115">
        <f>R586/N586</f>
        <v>1.0078122909810847</v>
      </c>
      <c r="T586" s="125">
        <v>0.05</v>
      </c>
      <c r="U586" s="114" t="s">
        <v>19</v>
      </c>
      <c r="V586" s="112" t="s">
        <v>1538</v>
      </c>
      <c r="W586" s="83"/>
      <c r="X586" s="188"/>
    </row>
    <row r="587" spans="2:24" s="2" customFormat="1" ht="24" customHeight="1" x14ac:dyDescent="0.25">
      <c r="B587" s="222"/>
      <c r="C587" s="224"/>
      <c r="D587" s="113" t="s">
        <v>8</v>
      </c>
      <c r="E587" s="113">
        <v>828</v>
      </c>
      <c r="F587" s="122" t="s">
        <v>46</v>
      </c>
      <c r="G587" s="122" t="s">
        <v>46</v>
      </c>
      <c r="H587" s="122" t="s">
        <v>872</v>
      </c>
      <c r="I587" s="113" t="s">
        <v>13</v>
      </c>
      <c r="J587" s="123" t="s">
        <v>317</v>
      </c>
      <c r="K587" s="176" t="s">
        <v>6</v>
      </c>
      <c r="L587" s="117" t="s">
        <v>640</v>
      </c>
      <c r="M587" s="120">
        <v>107268.39999999998</v>
      </c>
      <c r="N587" s="114">
        <v>127042.2</v>
      </c>
      <c r="O587" s="114">
        <v>127042.2</v>
      </c>
      <c r="P587" s="115">
        <f>O587/N587</f>
        <v>1</v>
      </c>
      <c r="Q587" s="114"/>
      <c r="R587" s="114">
        <v>116547.24353484664</v>
      </c>
      <c r="S587" s="115">
        <f>R587/O587</f>
        <v>0.91738999745633054</v>
      </c>
      <c r="T587" s="114" t="s">
        <v>19</v>
      </c>
      <c r="U587" s="114" t="s">
        <v>19</v>
      </c>
      <c r="V587" s="112" t="s">
        <v>557</v>
      </c>
      <c r="W587" s="83"/>
      <c r="X587" s="188"/>
    </row>
    <row r="588" spans="2:24" s="2" customFormat="1" ht="234.75" customHeight="1" x14ac:dyDescent="0.25">
      <c r="B588" s="222" t="s">
        <v>1322</v>
      </c>
      <c r="C588" s="223" t="s">
        <v>192</v>
      </c>
      <c r="D588" s="113" t="s">
        <v>228</v>
      </c>
      <c r="E588" s="204" t="s">
        <v>193</v>
      </c>
      <c r="F588" s="204"/>
      <c r="G588" s="204"/>
      <c r="H588" s="204"/>
      <c r="I588" s="204"/>
      <c r="J588" s="112" t="s">
        <v>194</v>
      </c>
      <c r="K588" s="174" t="s">
        <v>308</v>
      </c>
      <c r="L588" s="117" t="s">
        <v>7</v>
      </c>
      <c r="M588" s="117">
        <v>55755</v>
      </c>
      <c r="N588" s="117">
        <v>54097</v>
      </c>
      <c r="O588" s="117" t="s">
        <v>7</v>
      </c>
      <c r="P588" s="115" t="s">
        <v>7</v>
      </c>
      <c r="Q588" s="117"/>
      <c r="R588" s="117">
        <v>53286</v>
      </c>
      <c r="S588" s="115">
        <f>R588/N588</f>
        <v>0.98500841081760537</v>
      </c>
      <c r="T588" s="125">
        <v>0.05</v>
      </c>
      <c r="U588" s="114" t="s">
        <v>19</v>
      </c>
      <c r="V588" s="112" t="s">
        <v>1587</v>
      </c>
      <c r="W588" s="83"/>
      <c r="X588" s="188"/>
    </row>
    <row r="589" spans="2:24" s="2" customFormat="1" ht="22.5" customHeight="1" x14ac:dyDescent="0.25">
      <c r="B589" s="222"/>
      <c r="C589" s="223"/>
      <c r="D589" s="113" t="s">
        <v>8</v>
      </c>
      <c r="E589" s="113">
        <v>828</v>
      </c>
      <c r="F589" s="122" t="s">
        <v>46</v>
      </c>
      <c r="G589" s="122" t="s">
        <v>10</v>
      </c>
      <c r="H589" s="122" t="s">
        <v>872</v>
      </c>
      <c r="I589" s="113" t="s">
        <v>13</v>
      </c>
      <c r="J589" s="123" t="s">
        <v>317</v>
      </c>
      <c r="K589" s="176" t="s">
        <v>6</v>
      </c>
      <c r="L589" s="117" t="s">
        <v>640</v>
      </c>
      <c r="M589" s="215">
        <v>230232.4</v>
      </c>
      <c r="N589" s="189">
        <v>227318.3</v>
      </c>
      <c r="O589" s="189">
        <v>227318.3</v>
      </c>
      <c r="P589" s="202">
        <f>O589/N589</f>
        <v>1</v>
      </c>
      <c r="Q589" s="239"/>
      <c r="R589" s="189">
        <v>205134.38175</v>
      </c>
      <c r="S589" s="202">
        <f>R589/O589</f>
        <v>0.90241032838095314</v>
      </c>
      <c r="T589" s="189" t="s">
        <v>19</v>
      </c>
      <c r="U589" s="189" t="s">
        <v>19</v>
      </c>
      <c r="V589" s="200" t="s">
        <v>1588</v>
      </c>
      <c r="W589" s="83"/>
      <c r="X589" s="188"/>
    </row>
    <row r="590" spans="2:24" s="2" customFormat="1" ht="24" customHeight="1" x14ac:dyDescent="0.25">
      <c r="B590" s="222"/>
      <c r="C590" s="223"/>
      <c r="D590" s="113" t="s">
        <v>8</v>
      </c>
      <c r="E590" s="113">
        <v>828</v>
      </c>
      <c r="F590" s="122" t="s">
        <v>46</v>
      </c>
      <c r="G590" s="122" t="s">
        <v>46</v>
      </c>
      <c r="H590" s="122" t="s">
        <v>954</v>
      </c>
      <c r="I590" s="113" t="s">
        <v>13</v>
      </c>
      <c r="J590" s="123" t="s">
        <v>317</v>
      </c>
      <c r="K590" s="176" t="s">
        <v>6</v>
      </c>
      <c r="L590" s="117" t="s">
        <v>640</v>
      </c>
      <c r="M590" s="215"/>
      <c r="N590" s="189"/>
      <c r="O590" s="189"/>
      <c r="P590" s="202"/>
      <c r="Q590" s="239"/>
      <c r="R590" s="189"/>
      <c r="S590" s="202"/>
      <c r="T590" s="189"/>
      <c r="U590" s="189"/>
      <c r="V590" s="200"/>
      <c r="W590" s="83"/>
      <c r="X590" s="188"/>
    </row>
    <row r="591" spans="2:24" s="2" customFormat="1" ht="42.75" customHeight="1" x14ac:dyDescent="0.25">
      <c r="B591" s="222" t="s">
        <v>1323</v>
      </c>
      <c r="C591" s="224" t="s">
        <v>195</v>
      </c>
      <c r="D591" s="113" t="s">
        <v>228</v>
      </c>
      <c r="E591" s="204" t="s">
        <v>196</v>
      </c>
      <c r="F591" s="204"/>
      <c r="G591" s="204"/>
      <c r="H591" s="204"/>
      <c r="I591" s="204"/>
      <c r="J591" s="112" t="s">
        <v>197</v>
      </c>
      <c r="K591" s="176" t="s">
        <v>149</v>
      </c>
      <c r="L591" s="117" t="s">
        <v>7</v>
      </c>
      <c r="M591" s="127">
        <v>2672</v>
      </c>
      <c r="N591" s="117">
        <v>2672</v>
      </c>
      <c r="O591" s="117" t="s">
        <v>7</v>
      </c>
      <c r="P591" s="115" t="s">
        <v>7</v>
      </c>
      <c r="Q591" s="114"/>
      <c r="R591" s="117">
        <v>2679</v>
      </c>
      <c r="S591" s="115">
        <f>R591/N591</f>
        <v>1.0026197604790419</v>
      </c>
      <c r="T591" s="125">
        <v>0.05</v>
      </c>
      <c r="U591" s="113" t="s">
        <v>19</v>
      </c>
      <c r="V591" s="112"/>
      <c r="W591" s="83"/>
      <c r="X591" s="188"/>
    </row>
    <row r="592" spans="2:24" s="2" customFormat="1" ht="40.5" customHeight="1" x14ac:dyDescent="0.25">
      <c r="B592" s="222"/>
      <c r="C592" s="224"/>
      <c r="D592" s="113" t="s">
        <v>8</v>
      </c>
      <c r="E592" s="113">
        <v>828</v>
      </c>
      <c r="F592" s="113" t="s">
        <v>46</v>
      </c>
      <c r="G592" s="113" t="s">
        <v>10</v>
      </c>
      <c r="H592" s="122" t="s">
        <v>872</v>
      </c>
      <c r="I592" s="113" t="s">
        <v>13</v>
      </c>
      <c r="J592" s="123" t="s">
        <v>317</v>
      </c>
      <c r="K592" s="174" t="s">
        <v>6</v>
      </c>
      <c r="L592" s="117" t="s">
        <v>640</v>
      </c>
      <c r="M592" s="114">
        <v>8229</v>
      </c>
      <c r="N592" s="114">
        <v>8395.2000000000007</v>
      </c>
      <c r="O592" s="114">
        <v>8395.2000000000007</v>
      </c>
      <c r="P592" s="115">
        <f>O592/N592</f>
        <v>1</v>
      </c>
      <c r="Q592" s="117"/>
      <c r="R592" s="114">
        <v>8342.8475999999991</v>
      </c>
      <c r="S592" s="115">
        <f>R592/O592</f>
        <v>0.99376400800457387</v>
      </c>
      <c r="T592" s="116" t="s">
        <v>19</v>
      </c>
      <c r="U592" s="113" t="s">
        <v>19</v>
      </c>
      <c r="V592" s="112" t="s">
        <v>557</v>
      </c>
      <c r="W592" s="83"/>
      <c r="X592" s="188"/>
    </row>
    <row r="593" spans="2:24" s="2" customFormat="1" ht="38.25" customHeight="1" x14ac:dyDescent="0.25">
      <c r="B593" s="222" t="s">
        <v>1324</v>
      </c>
      <c r="C593" s="224" t="s">
        <v>757</v>
      </c>
      <c r="D593" s="113" t="s">
        <v>228</v>
      </c>
      <c r="E593" s="204" t="s">
        <v>758</v>
      </c>
      <c r="F593" s="204"/>
      <c r="G593" s="204"/>
      <c r="H593" s="204"/>
      <c r="I593" s="204"/>
      <c r="J593" s="112" t="s">
        <v>791</v>
      </c>
      <c r="K593" s="176" t="s">
        <v>45</v>
      </c>
      <c r="L593" s="117" t="s">
        <v>7</v>
      </c>
      <c r="M593" s="127">
        <v>11</v>
      </c>
      <c r="N593" s="117">
        <v>11</v>
      </c>
      <c r="O593" s="117" t="s">
        <v>7</v>
      </c>
      <c r="P593" s="115" t="s">
        <v>7</v>
      </c>
      <c r="Q593" s="114"/>
      <c r="R593" s="117">
        <v>11</v>
      </c>
      <c r="S593" s="115">
        <f>R593/N593</f>
        <v>1</v>
      </c>
      <c r="T593" s="125">
        <v>0.05</v>
      </c>
      <c r="U593" s="113" t="s">
        <v>19</v>
      </c>
      <c r="V593" s="112" t="s">
        <v>1544</v>
      </c>
      <c r="W593" s="83"/>
      <c r="X593" s="188"/>
    </row>
    <row r="594" spans="2:24" s="2" customFormat="1" ht="23.25" customHeight="1" x14ac:dyDescent="0.25">
      <c r="B594" s="222"/>
      <c r="C594" s="224"/>
      <c r="D594" s="113" t="s">
        <v>8</v>
      </c>
      <c r="E594" s="113">
        <v>828</v>
      </c>
      <c r="F594" s="113" t="s">
        <v>46</v>
      </c>
      <c r="G594" s="113" t="s">
        <v>93</v>
      </c>
      <c r="H594" s="113" t="s">
        <v>872</v>
      </c>
      <c r="I594" s="113" t="s">
        <v>13</v>
      </c>
      <c r="J594" s="123" t="s">
        <v>317</v>
      </c>
      <c r="K594" s="174" t="s">
        <v>6</v>
      </c>
      <c r="L594" s="117" t="s">
        <v>640</v>
      </c>
      <c r="M594" s="114">
        <v>70095.399999999994</v>
      </c>
      <c r="N594" s="114">
        <v>70652.399999999994</v>
      </c>
      <c r="O594" s="114">
        <v>70652.399999999994</v>
      </c>
      <c r="P594" s="115">
        <f>O594/N594</f>
        <v>1</v>
      </c>
      <c r="Q594" s="117"/>
      <c r="R594" s="114">
        <v>77494.42790000001</v>
      </c>
      <c r="S594" s="115">
        <f>R594/O594</f>
        <v>1.096840700386682</v>
      </c>
      <c r="T594" s="116" t="s">
        <v>19</v>
      </c>
      <c r="U594" s="113" t="s">
        <v>19</v>
      </c>
      <c r="V594" s="112" t="s">
        <v>465</v>
      </c>
      <c r="W594" s="83"/>
      <c r="X594" s="188"/>
    </row>
    <row r="595" spans="2:24" s="2" customFormat="1" ht="42.75" customHeight="1" x14ac:dyDescent="0.25">
      <c r="B595" s="222" t="s">
        <v>1325</v>
      </c>
      <c r="C595" s="223" t="s">
        <v>1580</v>
      </c>
      <c r="D595" s="113" t="s">
        <v>228</v>
      </c>
      <c r="E595" s="204" t="s">
        <v>198</v>
      </c>
      <c r="F595" s="204"/>
      <c r="G595" s="204"/>
      <c r="H595" s="204"/>
      <c r="I595" s="204"/>
      <c r="J595" s="112" t="s">
        <v>199</v>
      </c>
      <c r="K595" s="176" t="s">
        <v>67</v>
      </c>
      <c r="L595" s="117" t="s">
        <v>7</v>
      </c>
      <c r="M595" s="127">
        <v>20506</v>
      </c>
      <c r="N595" s="117">
        <v>20357</v>
      </c>
      <c r="O595" s="117" t="s">
        <v>7</v>
      </c>
      <c r="P595" s="115" t="s">
        <v>7</v>
      </c>
      <c r="Q595" s="114"/>
      <c r="R595" s="117">
        <v>20225</v>
      </c>
      <c r="S595" s="115">
        <f>R595/N595</f>
        <v>0.99351574397013309</v>
      </c>
      <c r="T595" s="125">
        <v>0.05</v>
      </c>
      <c r="U595" s="113" t="s">
        <v>19</v>
      </c>
      <c r="V595" s="112" t="s">
        <v>1519</v>
      </c>
      <c r="W595" s="83"/>
      <c r="X595" s="188"/>
    </row>
    <row r="596" spans="2:24" s="2" customFormat="1" ht="24" customHeight="1" x14ac:dyDescent="0.25">
      <c r="B596" s="222"/>
      <c r="C596" s="223"/>
      <c r="D596" s="113" t="s">
        <v>8</v>
      </c>
      <c r="E596" s="113">
        <v>828</v>
      </c>
      <c r="F596" s="122" t="s">
        <v>46</v>
      </c>
      <c r="G596" s="122" t="s">
        <v>40</v>
      </c>
      <c r="H596" s="122" t="s">
        <v>872</v>
      </c>
      <c r="I596" s="113">
        <v>621</v>
      </c>
      <c r="J596" s="123" t="s">
        <v>317</v>
      </c>
      <c r="K596" s="176" t="s">
        <v>6</v>
      </c>
      <c r="L596" s="206" t="s">
        <v>1209</v>
      </c>
      <c r="M596" s="215">
        <v>316526.40000000002</v>
      </c>
      <c r="N596" s="189">
        <v>320693.59999999998</v>
      </c>
      <c r="O596" s="189">
        <v>320693.59999999998</v>
      </c>
      <c r="P596" s="202">
        <f>O596/N596</f>
        <v>1</v>
      </c>
      <c r="Q596" s="189"/>
      <c r="R596" s="189">
        <v>302867.95952999999</v>
      </c>
      <c r="S596" s="202">
        <f>R596/O596</f>
        <v>0.94441535325307402</v>
      </c>
      <c r="T596" s="216" t="s">
        <v>19</v>
      </c>
      <c r="U596" s="204" t="s">
        <v>19</v>
      </c>
      <c r="V596" s="200" t="s">
        <v>557</v>
      </c>
      <c r="W596" s="83"/>
      <c r="X596" s="188"/>
    </row>
    <row r="597" spans="2:24" s="2" customFormat="1" ht="31.5" customHeight="1" x14ac:dyDescent="0.25">
      <c r="B597" s="222"/>
      <c r="C597" s="223"/>
      <c r="D597" s="113" t="s">
        <v>8</v>
      </c>
      <c r="E597" s="113">
        <v>828</v>
      </c>
      <c r="F597" s="122" t="s">
        <v>46</v>
      </c>
      <c r="G597" s="122" t="s">
        <v>46</v>
      </c>
      <c r="H597" s="122" t="s">
        <v>954</v>
      </c>
      <c r="I597" s="113">
        <v>611</v>
      </c>
      <c r="J597" s="123" t="s">
        <v>317</v>
      </c>
      <c r="K597" s="176" t="s">
        <v>6</v>
      </c>
      <c r="L597" s="206"/>
      <c r="M597" s="215"/>
      <c r="N597" s="189"/>
      <c r="O597" s="189"/>
      <c r="P597" s="202"/>
      <c r="Q597" s="189"/>
      <c r="R597" s="189"/>
      <c r="S597" s="202"/>
      <c r="T597" s="216"/>
      <c r="U597" s="204"/>
      <c r="V597" s="200"/>
      <c r="W597" s="83"/>
      <c r="X597" s="188"/>
    </row>
    <row r="598" spans="2:24" s="2" customFormat="1" ht="44.25" customHeight="1" x14ac:dyDescent="0.25">
      <c r="B598" s="222" t="s">
        <v>1326</v>
      </c>
      <c r="C598" s="224" t="s">
        <v>523</v>
      </c>
      <c r="D598" s="113" t="s">
        <v>228</v>
      </c>
      <c r="E598" s="204" t="s">
        <v>524</v>
      </c>
      <c r="F598" s="204"/>
      <c r="G598" s="204"/>
      <c r="H598" s="204"/>
      <c r="I598" s="204"/>
      <c r="J598" s="112" t="s">
        <v>200</v>
      </c>
      <c r="K598" s="174" t="s">
        <v>45</v>
      </c>
      <c r="L598" s="117" t="s">
        <v>7</v>
      </c>
      <c r="M598" s="117">
        <v>40</v>
      </c>
      <c r="N598" s="117">
        <v>21</v>
      </c>
      <c r="O598" s="117" t="s">
        <v>7</v>
      </c>
      <c r="P598" s="115" t="s">
        <v>7</v>
      </c>
      <c r="Q598" s="117"/>
      <c r="R598" s="117">
        <v>26</v>
      </c>
      <c r="S598" s="115">
        <f>R598/N598</f>
        <v>1.2380952380952381</v>
      </c>
      <c r="T598" s="125">
        <v>0.05</v>
      </c>
      <c r="U598" s="158">
        <f>R598-(N598+(N598*T598))</f>
        <v>3.9499999999999993</v>
      </c>
      <c r="V598" s="112" t="s">
        <v>1495</v>
      </c>
      <c r="W598" s="83"/>
      <c r="X598" s="188"/>
    </row>
    <row r="599" spans="2:24" s="2" customFormat="1" ht="28.5" customHeight="1" x14ac:dyDescent="0.25">
      <c r="B599" s="222"/>
      <c r="C599" s="224"/>
      <c r="D599" s="113" t="s">
        <v>8</v>
      </c>
      <c r="E599" s="113">
        <v>828</v>
      </c>
      <c r="F599" s="122" t="s">
        <v>46</v>
      </c>
      <c r="G599" s="122" t="s">
        <v>46</v>
      </c>
      <c r="H599" s="122" t="s">
        <v>872</v>
      </c>
      <c r="I599" s="113" t="s">
        <v>13</v>
      </c>
      <c r="J599" s="123" t="s">
        <v>317</v>
      </c>
      <c r="K599" s="176" t="s">
        <v>6</v>
      </c>
      <c r="L599" s="117" t="s">
        <v>640</v>
      </c>
      <c r="M599" s="120">
        <v>12935.4</v>
      </c>
      <c r="N599" s="114">
        <v>6870</v>
      </c>
      <c r="O599" s="114">
        <v>6870</v>
      </c>
      <c r="P599" s="115">
        <f>O599/N599</f>
        <v>1</v>
      </c>
      <c r="Q599" s="114"/>
      <c r="R599" s="114">
        <v>6784.6181900000001</v>
      </c>
      <c r="S599" s="115">
        <f>R599/O599</f>
        <v>0.98757178893740905</v>
      </c>
      <c r="T599" s="121" t="s">
        <v>19</v>
      </c>
      <c r="U599" s="113" t="s">
        <v>19</v>
      </c>
      <c r="V599" s="112" t="s">
        <v>557</v>
      </c>
      <c r="W599" s="83"/>
      <c r="X599" s="188"/>
    </row>
    <row r="600" spans="2:24" s="2" customFormat="1" ht="41.25" customHeight="1" x14ac:dyDescent="0.25">
      <c r="B600" s="222" t="s">
        <v>1327</v>
      </c>
      <c r="C600" s="224" t="s">
        <v>201</v>
      </c>
      <c r="D600" s="113" t="s">
        <v>228</v>
      </c>
      <c r="E600" s="204" t="s">
        <v>759</v>
      </c>
      <c r="F600" s="204"/>
      <c r="G600" s="204"/>
      <c r="H600" s="204"/>
      <c r="I600" s="204"/>
      <c r="J600" s="112" t="s">
        <v>200</v>
      </c>
      <c r="K600" s="174" t="s">
        <v>45</v>
      </c>
      <c r="L600" s="117" t="s">
        <v>7</v>
      </c>
      <c r="M600" s="117">
        <v>600</v>
      </c>
      <c r="N600" s="117">
        <v>600</v>
      </c>
      <c r="O600" s="117" t="s">
        <v>7</v>
      </c>
      <c r="P600" s="115" t="s">
        <v>7</v>
      </c>
      <c r="Q600" s="117"/>
      <c r="R600" s="117">
        <v>630</v>
      </c>
      <c r="S600" s="115">
        <f>R600/N600</f>
        <v>1.05</v>
      </c>
      <c r="T600" s="125">
        <v>0.05</v>
      </c>
      <c r="U600" s="117" t="s">
        <v>19</v>
      </c>
      <c r="V600" s="112"/>
      <c r="W600" s="83"/>
      <c r="X600" s="188"/>
    </row>
    <row r="601" spans="2:24" s="2" customFormat="1" ht="88.5" customHeight="1" x14ac:dyDescent="0.25">
      <c r="B601" s="222"/>
      <c r="C601" s="224"/>
      <c r="D601" s="113" t="s">
        <v>8</v>
      </c>
      <c r="E601" s="113">
        <v>828</v>
      </c>
      <c r="F601" s="122" t="s">
        <v>46</v>
      </c>
      <c r="G601" s="122" t="s">
        <v>46</v>
      </c>
      <c r="H601" s="122" t="s">
        <v>872</v>
      </c>
      <c r="I601" s="113" t="s">
        <v>13</v>
      </c>
      <c r="J601" s="123" t="s">
        <v>317</v>
      </c>
      <c r="K601" s="176" t="s">
        <v>6</v>
      </c>
      <c r="L601" s="117" t="s">
        <v>640</v>
      </c>
      <c r="M601" s="120">
        <v>51448.299999999996</v>
      </c>
      <c r="N601" s="114">
        <v>52680.3</v>
      </c>
      <c r="O601" s="114">
        <v>52680.3</v>
      </c>
      <c r="P601" s="115">
        <f>O601/N601</f>
        <v>1</v>
      </c>
      <c r="Q601" s="114"/>
      <c r="R601" s="114">
        <v>56422.049180000009</v>
      </c>
      <c r="S601" s="115">
        <f>R601/O601</f>
        <v>1.0710274842778043</v>
      </c>
      <c r="T601" s="121" t="s">
        <v>19</v>
      </c>
      <c r="U601" s="113" t="s">
        <v>19</v>
      </c>
      <c r="V601" s="112" t="s">
        <v>465</v>
      </c>
      <c r="W601" s="83"/>
      <c r="X601" s="188"/>
    </row>
    <row r="602" spans="2:24" s="2" customFormat="1" ht="74.25" customHeight="1" x14ac:dyDescent="0.25">
      <c r="B602" s="222" t="s">
        <v>1328</v>
      </c>
      <c r="C602" s="224" t="s">
        <v>1227</v>
      </c>
      <c r="D602" s="113" t="s">
        <v>228</v>
      </c>
      <c r="E602" s="204" t="s">
        <v>1226</v>
      </c>
      <c r="F602" s="204"/>
      <c r="G602" s="204"/>
      <c r="H602" s="204"/>
      <c r="I602" s="204"/>
      <c r="J602" s="112" t="s">
        <v>1117</v>
      </c>
      <c r="K602" s="174" t="s">
        <v>45</v>
      </c>
      <c r="L602" s="117" t="s">
        <v>7</v>
      </c>
      <c r="M602" s="117" t="s">
        <v>7</v>
      </c>
      <c r="N602" s="117">
        <v>24</v>
      </c>
      <c r="O602" s="117" t="s">
        <v>7</v>
      </c>
      <c r="P602" s="115" t="s">
        <v>7</v>
      </c>
      <c r="Q602" s="117"/>
      <c r="R602" s="117">
        <v>24</v>
      </c>
      <c r="S602" s="115">
        <f>R602/N602</f>
        <v>1</v>
      </c>
      <c r="T602" s="125">
        <v>0.05</v>
      </c>
      <c r="U602" s="117" t="s">
        <v>19</v>
      </c>
      <c r="V602" s="112" t="s">
        <v>1545</v>
      </c>
      <c r="W602" s="83"/>
      <c r="X602" s="188"/>
    </row>
    <row r="603" spans="2:24" s="2" customFormat="1" ht="27" customHeight="1" x14ac:dyDescent="0.25">
      <c r="B603" s="222"/>
      <c r="C603" s="224"/>
      <c r="D603" s="113" t="s">
        <v>8</v>
      </c>
      <c r="E603" s="113">
        <v>828</v>
      </c>
      <c r="F603" s="122" t="s">
        <v>46</v>
      </c>
      <c r="G603" s="122" t="s">
        <v>46</v>
      </c>
      <c r="H603" s="122" t="s">
        <v>872</v>
      </c>
      <c r="I603" s="113" t="s">
        <v>13</v>
      </c>
      <c r="J603" s="123" t="s">
        <v>317</v>
      </c>
      <c r="K603" s="176" t="s">
        <v>6</v>
      </c>
      <c r="L603" s="117" t="s">
        <v>640</v>
      </c>
      <c r="M603" s="120" t="s">
        <v>7</v>
      </c>
      <c r="N603" s="114">
        <v>2813.7</v>
      </c>
      <c r="O603" s="114">
        <v>2813.7</v>
      </c>
      <c r="P603" s="115">
        <f>O603/N603</f>
        <v>1</v>
      </c>
      <c r="Q603" s="114"/>
      <c r="R603" s="114">
        <v>2405.7543900000001</v>
      </c>
      <c r="S603" s="115">
        <f>R603/O603</f>
        <v>0.85501453246614789</v>
      </c>
      <c r="T603" s="121" t="s">
        <v>19</v>
      </c>
      <c r="U603" s="113" t="s">
        <v>19</v>
      </c>
      <c r="V603" s="112" t="s">
        <v>557</v>
      </c>
      <c r="W603" s="83"/>
      <c r="X603" s="188"/>
    </row>
    <row r="604" spans="2:24" s="2" customFormat="1" ht="78.75" customHeight="1" x14ac:dyDescent="0.25">
      <c r="B604" s="222" t="s">
        <v>1329</v>
      </c>
      <c r="C604" s="224" t="s">
        <v>202</v>
      </c>
      <c r="D604" s="113" t="s">
        <v>228</v>
      </c>
      <c r="E604" s="204" t="s">
        <v>559</v>
      </c>
      <c r="F604" s="204"/>
      <c r="G604" s="204"/>
      <c r="H604" s="204"/>
      <c r="I604" s="204"/>
      <c r="J604" s="112" t="s">
        <v>203</v>
      </c>
      <c r="K604" s="174" t="s">
        <v>149</v>
      </c>
      <c r="L604" s="117" t="s">
        <v>7</v>
      </c>
      <c r="M604" s="117">
        <v>108614</v>
      </c>
      <c r="N604" s="117">
        <v>108664</v>
      </c>
      <c r="O604" s="117" t="s">
        <v>7</v>
      </c>
      <c r="P604" s="115" t="s">
        <v>7</v>
      </c>
      <c r="Q604" s="117"/>
      <c r="R604" s="117">
        <v>127477</v>
      </c>
      <c r="S604" s="115">
        <f>R604/N604</f>
        <v>1.173130015460502</v>
      </c>
      <c r="T604" s="125">
        <v>0.05</v>
      </c>
      <c r="U604" s="117">
        <f>R604-(N604+(N604*T604))</f>
        <v>13379.800000000003</v>
      </c>
      <c r="V604" s="112" t="s">
        <v>1546</v>
      </c>
      <c r="W604" s="83"/>
      <c r="X604" s="188"/>
    </row>
    <row r="605" spans="2:24" s="2" customFormat="1" ht="27" customHeight="1" x14ac:dyDescent="0.25">
      <c r="B605" s="222"/>
      <c r="C605" s="224"/>
      <c r="D605" s="113" t="s">
        <v>8</v>
      </c>
      <c r="E605" s="113">
        <v>828</v>
      </c>
      <c r="F605" s="113" t="s">
        <v>46</v>
      </c>
      <c r="G605" s="122" t="s">
        <v>10</v>
      </c>
      <c r="H605" s="122" t="s">
        <v>872</v>
      </c>
      <c r="I605" s="113" t="s">
        <v>13</v>
      </c>
      <c r="J605" s="123" t="s">
        <v>317</v>
      </c>
      <c r="K605" s="174" t="s">
        <v>6</v>
      </c>
      <c r="L605" s="117" t="s">
        <v>640</v>
      </c>
      <c r="M605" s="189">
        <v>595910.80000000005</v>
      </c>
      <c r="N605" s="189">
        <v>596967.1</v>
      </c>
      <c r="O605" s="189">
        <v>596967.1</v>
      </c>
      <c r="P605" s="202">
        <v>1</v>
      </c>
      <c r="Q605" s="189"/>
      <c r="R605" s="189">
        <v>606547.18660000002</v>
      </c>
      <c r="S605" s="202">
        <f>R605/O605</f>
        <v>1.0160479306146017</v>
      </c>
      <c r="T605" s="208" t="s">
        <v>19</v>
      </c>
      <c r="U605" s="206" t="s">
        <v>19</v>
      </c>
      <c r="V605" s="200" t="s">
        <v>465</v>
      </c>
      <c r="W605" s="83"/>
      <c r="X605" s="188"/>
    </row>
    <row r="606" spans="2:24" s="2" customFormat="1" ht="26.25" customHeight="1" x14ac:dyDescent="0.25">
      <c r="B606" s="222"/>
      <c r="C606" s="224"/>
      <c r="D606" s="113" t="s">
        <v>8</v>
      </c>
      <c r="E606" s="113">
        <v>828</v>
      </c>
      <c r="F606" s="122" t="s">
        <v>46</v>
      </c>
      <c r="G606" s="122" t="s">
        <v>46</v>
      </c>
      <c r="H606" s="122" t="s">
        <v>1568</v>
      </c>
      <c r="I606" s="113" t="s">
        <v>13</v>
      </c>
      <c r="J606" s="123" t="s">
        <v>317</v>
      </c>
      <c r="K606" s="176" t="s">
        <v>6</v>
      </c>
      <c r="L606" s="117" t="s">
        <v>640</v>
      </c>
      <c r="M606" s="189"/>
      <c r="N606" s="189"/>
      <c r="O606" s="189"/>
      <c r="P606" s="202"/>
      <c r="Q606" s="189"/>
      <c r="R606" s="189"/>
      <c r="S606" s="202"/>
      <c r="T606" s="208"/>
      <c r="U606" s="206"/>
      <c r="V606" s="200"/>
      <c r="W606" s="83"/>
      <c r="X606" s="188"/>
    </row>
    <row r="607" spans="2:24" s="2" customFormat="1" ht="44.25" customHeight="1" x14ac:dyDescent="0.25">
      <c r="B607" s="222" t="s">
        <v>1330</v>
      </c>
      <c r="C607" s="224" t="s">
        <v>1118</v>
      </c>
      <c r="D607" s="113" t="s">
        <v>228</v>
      </c>
      <c r="E607" s="204" t="s">
        <v>560</v>
      </c>
      <c r="F607" s="204"/>
      <c r="G607" s="204"/>
      <c r="H607" s="204"/>
      <c r="I607" s="204"/>
      <c r="J607" s="112" t="s">
        <v>200</v>
      </c>
      <c r="K607" s="174" t="s">
        <v>45</v>
      </c>
      <c r="L607" s="117" t="s">
        <v>7</v>
      </c>
      <c r="M607" s="117">
        <v>4179</v>
      </c>
      <c r="N607" s="117">
        <v>4259</v>
      </c>
      <c r="O607" s="117" t="s">
        <v>7</v>
      </c>
      <c r="P607" s="115" t="s">
        <v>7</v>
      </c>
      <c r="Q607" s="117"/>
      <c r="R607" s="117">
        <v>4404</v>
      </c>
      <c r="S607" s="115">
        <f>R607/N607</f>
        <v>1.034045550598732</v>
      </c>
      <c r="T607" s="125">
        <v>0.05</v>
      </c>
      <c r="U607" s="158" t="s">
        <v>19</v>
      </c>
      <c r="V607" s="112" t="s">
        <v>1513</v>
      </c>
      <c r="W607" s="83"/>
      <c r="X607" s="188"/>
    </row>
    <row r="608" spans="2:24" s="2" customFormat="1" ht="33" customHeight="1" x14ac:dyDescent="0.25">
      <c r="B608" s="222"/>
      <c r="C608" s="224"/>
      <c r="D608" s="113" t="s">
        <v>8</v>
      </c>
      <c r="E608" s="113">
        <v>828</v>
      </c>
      <c r="F608" s="122" t="s">
        <v>46</v>
      </c>
      <c r="G608" s="122" t="s">
        <v>10</v>
      </c>
      <c r="H608" s="122" t="s">
        <v>872</v>
      </c>
      <c r="I608" s="113" t="s">
        <v>13</v>
      </c>
      <c r="J608" s="123" t="s">
        <v>317</v>
      </c>
      <c r="K608" s="176" t="s">
        <v>6</v>
      </c>
      <c r="L608" s="117" t="s">
        <v>640</v>
      </c>
      <c r="M608" s="120">
        <v>83197.7</v>
      </c>
      <c r="N608" s="114">
        <v>89272.9</v>
      </c>
      <c r="O608" s="114">
        <v>89272.9</v>
      </c>
      <c r="P608" s="115">
        <f>O608/N608</f>
        <v>1</v>
      </c>
      <c r="Q608" s="114"/>
      <c r="R608" s="114">
        <v>90034.256519999995</v>
      </c>
      <c r="S608" s="115">
        <f>R608/O608</f>
        <v>1.0085284170224111</v>
      </c>
      <c r="T608" s="121" t="s">
        <v>19</v>
      </c>
      <c r="U608" s="113" t="s">
        <v>19</v>
      </c>
      <c r="V608" s="112" t="s">
        <v>465</v>
      </c>
      <c r="W608" s="83"/>
      <c r="X608" s="188"/>
    </row>
    <row r="609" spans="2:24" s="2" customFormat="1" ht="44.25" customHeight="1" x14ac:dyDescent="0.25">
      <c r="B609" s="222" t="s">
        <v>1331</v>
      </c>
      <c r="C609" s="224" t="s">
        <v>1119</v>
      </c>
      <c r="D609" s="113" t="s">
        <v>228</v>
      </c>
      <c r="E609" s="204" t="s">
        <v>760</v>
      </c>
      <c r="F609" s="204"/>
      <c r="G609" s="204"/>
      <c r="H609" s="204"/>
      <c r="I609" s="204"/>
      <c r="J609" s="112" t="s">
        <v>200</v>
      </c>
      <c r="K609" s="174" t="s">
        <v>45</v>
      </c>
      <c r="L609" s="117" t="s">
        <v>7</v>
      </c>
      <c r="M609" s="117">
        <v>870</v>
      </c>
      <c r="N609" s="117">
        <v>800</v>
      </c>
      <c r="O609" s="117" t="s">
        <v>7</v>
      </c>
      <c r="P609" s="115" t="s">
        <v>7</v>
      </c>
      <c r="Q609" s="117"/>
      <c r="R609" s="117">
        <v>825</v>
      </c>
      <c r="S609" s="115">
        <f>R609/N609</f>
        <v>1.03125</v>
      </c>
      <c r="T609" s="125">
        <v>0.05</v>
      </c>
      <c r="U609" s="117" t="s">
        <v>19</v>
      </c>
      <c r="V609" s="112" t="s">
        <v>1540</v>
      </c>
      <c r="W609" s="83"/>
      <c r="X609" s="188"/>
    </row>
    <row r="610" spans="2:24" s="2" customFormat="1" ht="25.5" customHeight="1" x14ac:dyDescent="0.25">
      <c r="B610" s="222"/>
      <c r="C610" s="224"/>
      <c r="D610" s="113" t="s">
        <v>8</v>
      </c>
      <c r="E610" s="113">
        <v>828</v>
      </c>
      <c r="F610" s="122" t="s">
        <v>46</v>
      </c>
      <c r="G610" s="122" t="s">
        <v>10</v>
      </c>
      <c r="H610" s="122" t="s">
        <v>872</v>
      </c>
      <c r="I610" s="113" t="s">
        <v>13</v>
      </c>
      <c r="J610" s="123" t="s">
        <v>317</v>
      </c>
      <c r="K610" s="176" t="s">
        <v>6</v>
      </c>
      <c r="L610" s="206" t="s">
        <v>1209</v>
      </c>
      <c r="M610" s="215">
        <v>106810.3</v>
      </c>
      <c r="N610" s="189">
        <v>102422.39999999998</v>
      </c>
      <c r="O610" s="189">
        <v>102422.39999999998</v>
      </c>
      <c r="P610" s="202">
        <f>O610/N610</f>
        <v>1</v>
      </c>
      <c r="Q610" s="189"/>
      <c r="R610" s="213">
        <v>103371.90606000001</v>
      </c>
      <c r="S610" s="202">
        <f>R610/O610</f>
        <v>1.0092704921970197</v>
      </c>
      <c r="T610" s="216" t="s">
        <v>19</v>
      </c>
      <c r="U610" s="204" t="s">
        <v>19</v>
      </c>
      <c r="V610" s="200" t="s">
        <v>465</v>
      </c>
      <c r="W610" s="83"/>
      <c r="X610" s="188"/>
    </row>
    <row r="611" spans="2:24" s="2" customFormat="1" ht="29.25" customHeight="1" x14ac:dyDescent="0.25">
      <c r="B611" s="222"/>
      <c r="C611" s="224"/>
      <c r="D611" s="113" t="s">
        <v>8</v>
      </c>
      <c r="E611" s="113">
        <v>828</v>
      </c>
      <c r="F611" s="122" t="s">
        <v>46</v>
      </c>
      <c r="G611" s="122" t="s">
        <v>46</v>
      </c>
      <c r="H611" s="122" t="s">
        <v>1568</v>
      </c>
      <c r="I611" s="113" t="s">
        <v>13</v>
      </c>
      <c r="J611" s="123" t="s">
        <v>317</v>
      </c>
      <c r="K611" s="176" t="s">
        <v>6</v>
      </c>
      <c r="L611" s="206"/>
      <c r="M611" s="215"/>
      <c r="N611" s="189"/>
      <c r="O611" s="189"/>
      <c r="P611" s="202"/>
      <c r="Q611" s="189"/>
      <c r="R611" s="214"/>
      <c r="S611" s="202"/>
      <c r="T611" s="216"/>
      <c r="U611" s="204"/>
      <c r="V611" s="200"/>
      <c r="W611" s="83"/>
      <c r="X611" s="188"/>
    </row>
    <row r="612" spans="2:24" s="2" customFormat="1" ht="39" customHeight="1" x14ac:dyDescent="0.25">
      <c r="B612" s="222" t="s">
        <v>1364</v>
      </c>
      <c r="C612" s="224" t="s">
        <v>761</v>
      </c>
      <c r="D612" s="113" t="s">
        <v>228</v>
      </c>
      <c r="E612" s="204" t="s">
        <v>762</v>
      </c>
      <c r="F612" s="204"/>
      <c r="G612" s="204"/>
      <c r="H612" s="204"/>
      <c r="I612" s="204"/>
      <c r="J612" s="112" t="s">
        <v>229</v>
      </c>
      <c r="K612" s="174" t="s">
        <v>45</v>
      </c>
      <c r="L612" s="117" t="s">
        <v>7</v>
      </c>
      <c r="M612" s="117">
        <v>11350</v>
      </c>
      <c r="N612" s="117">
        <v>11577</v>
      </c>
      <c r="O612" s="117" t="s">
        <v>7</v>
      </c>
      <c r="P612" s="115" t="s">
        <v>7</v>
      </c>
      <c r="Q612" s="117"/>
      <c r="R612" s="117">
        <v>11634</v>
      </c>
      <c r="S612" s="115">
        <f>R612/N612</f>
        <v>1.0049235553252138</v>
      </c>
      <c r="T612" s="125">
        <v>0.05</v>
      </c>
      <c r="U612" s="117" t="s">
        <v>19</v>
      </c>
      <c r="V612" s="112"/>
      <c r="W612" s="83"/>
      <c r="X612" s="188"/>
    </row>
    <row r="613" spans="2:24" s="2" customFormat="1" ht="30.75" customHeight="1" x14ac:dyDescent="0.25">
      <c r="B613" s="222"/>
      <c r="C613" s="224"/>
      <c r="D613" s="113" t="s">
        <v>8</v>
      </c>
      <c r="E613" s="113">
        <v>828</v>
      </c>
      <c r="F613" s="122" t="s">
        <v>46</v>
      </c>
      <c r="G613" s="122" t="s">
        <v>10</v>
      </c>
      <c r="H613" s="122" t="s">
        <v>872</v>
      </c>
      <c r="I613" s="113" t="s">
        <v>13</v>
      </c>
      <c r="J613" s="123" t="s">
        <v>317</v>
      </c>
      <c r="K613" s="176" t="s">
        <v>6</v>
      </c>
      <c r="L613" s="117" t="s">
        <v>640</v>
      </c>
      <c r="M613" s="120">
        <v>31651.7</v>
      </c>
      <c r="N613" s="114">
        <v>32796.5</v>
      </c>
      <c r="O613" s="114">
        <v>32796.5</v>
      </c>
      <c r="P613" s="115">
        <f>O613/N613</f>
        <v>1</v>
      </c>
      <c r="Q613" s="114"/>
      <c r="R613" s="117">
        <v>32346.60053</v>
      </c>
      <c r="S613" s="115">
        <f>R613/O613</f>
        <v>0.98628208894241765</v>
      </c>
      <c r="T613" s="121" t="s">
        <v>19</v>
      </c>
      <c r="U613" s="113" t="s">
        <v>19</v>
      </c>
      <c r="V613" s="112" t="s">
        <v>557</v>
      </c>
      <c r="W613" s="83"/>
      <c r="X613" s="188"/>
    </row>
    <row r="614" spans="2:24" s="2" customFormat="1" ht="41.25" customHeight="1" x14ac:dyDescent="0.25">
      <c r="B614" s="222" t="s">
        <v>1365</v>
      </c>
      <c r="C614" s="224" t="s">
        <v>763</v>
      </c>
      <c r="D614" s="113" t="s">
        <v>228</v>
      </c>
      <c r="E614" s="204" t="s">
        <v>764</v>
      </c>
      <c r="F614" s="204"/>
      <c r="G614" s="204"/>
      <c r="H614" s="204"/>
      <c r="I614" s="204"/>
      <c r="J614" s="112" t="s">
        <v>229</v>
      </c>
      <c r="K614" s="174" t="s">
        <v>45</v>
      </c>
      <c r="L614" s="117" t="s">
        <v>7</v>
      </c>
      <c r="M614" s="117">
        <v>70</v>
      </c>
      <c r="N614" s="117">
        <v>58</v>
      </c>
      <c r="O614" s="117" t="s">
        <v>7</v>
      </c>
      <c r="P614" s="115" t="s">
        <v>7</v>
      </c>
      <c r="Q614" s="117"/>
      <c r="R614" s="117">
        <v>61</v>
      </c>
      <c r="S614" s="115">
        <f>R614/N614</f>
        <v>1.0517241379310345</v>
      </c>
      <c r="T614" s="125">
        <v>0.05</v>
      </c>
      <c r="U614" s="113" t="s">
        <v>19</v>
      </c>
      <c r="V614" s="112"/>
      <c r="W614" s="83"/>
      <c r="X614" s="188"/>
    </row>
    <row r="615" spans="2:24" s="2" customFormat="1" ht="36" customHeight="1" x14ac:dyDescent="0.25">
      <c r="B615" s="222"/>
      <c r="C615" s="224"/>
      <c r="D615" s="113" t="s">
        <v>8</v>
      </c>
      <c r="E615" s="113">
        <v>828</v>
      </c>
      <c r="F615" s="122" t="s">
        <v>46</v>
      </c>
      <c r="G615" s="122" t="s">
        <v>10</v>
      </c>
      <c r="H615" s="122" t="s">
        <v>872</v>
      </c>
      <c r="I615" s="113" t="s">
        <v>13</v>
      </c>
      <c r="J615" s="123" t="s">
        <v>317</v>
      </c>
      <c r="K615" s="176" t="s">
        <v>6</v>
      </c>
      <c r="L615" s="117" t="s">
        <v>640</v>
      </c>
      <c r="M615" s="120">
        <v>3698.6000000000004</v>
      </c>
      <c r="N615" s="114">
        <v>3105.9</v>
      </c>
      <c r="O615" s="114">
        <v>3105.9</v>
      </c>
      <c r="P615" s="115">
        <f>O615/N615</f>
        <v>1</v>
      </c>
      <c r="Q615" s="114"/>
      <c r="R615" s="114">
        <v>3078.0191</v>
      </c>
      <c r="S615" s="115">
        <f>R615/O615</f>
        <v>0.99102324608004122</v>
      </c>
      <c r="T615" s="121" t="s">
        <v>19</v>
      </c>
      <c r="U615" s="113" t="s">
        <v>19</v>
      </c>
      <c r="V615" s="112" t="s">
        <v>557</v>
      </c>
      <c r="W615" s="83"/>
      <c r="X615" s="188"/>
    </row>
    <row r="616" spans="2:24" s="2" customFormat="1" ht="42.75" customHeight="1" x14ac:dyDescent="0.25">
      <c r="B616" s="222" t="s">
        <v>1366</v>
      </c>
      <c r="C616" s="224" t="s">
        <v>765</v>
      </c>
      <c r="D616" s="113" t="s">
        <v>228</v>
      </c>
      <c r="E616" s="204" t="s">
        <v>766</v>
      </c>
      <c r="F616" s="204"/>
      <c r="G616" s="204"/>
      <c r="H616" s="204"/>
      <c r="I616" s="204"/>
      <c r="J616" s="112" t="s">
        <v>200</v>
      </c>
      <c r="K616" s="174" t="s">
        <v>45</v>
      </c>
      <c r="L616" s="117" t="s">
        <v>7</v>
      </c>
      <c r="M616" s="117">
        <v>2600</v>
      </c>
      <c r="N616" s="117">
        <v>4050</v>
      </c>
      <c r="O616" s="117" t="s">
        <v>7</v>
      </c>
      <c r="P616" s="115" t="s">
        <v>7</v>
      </c>
      <c r="Q616" s="117"/>
      <c r="R616" s="117">
        <v>3904</v>
      </c>
      <c r="S616" s="115">
        <f>R616/N616</f>
        <v>0.96395061728395059</v>
      </c>
      <c r="T616" s="125">
        <v>0.05</v>
      </c>
      <c r="U616" s="113" t="s">
        <v>19</v>
      </c>
      <c r="V616" s="112"/>
      <c r="W616" s="83"/>
      <c r="X616" s="188"/>
    </row>
    <row r="617" spans="2:24" s="2" customFormat="1" ht="27.75" customHeight="1" x14ac:dyDescent="0.25">
      <c r="B617" s="222"/>
      <c r="C617" s="224"/>
      <c r="D617" s="113" t="s">
        <v>8</v>
      </c>
      <c r="E617" s="113">
        <v>828</v>
      </c>
      <c r="F617" s="122" t="s">
        <v>46</v>
      </c>
      <c r="G617" s="122" t="s">
        <v>10</v>
      </c>
      <c r="H617" s="122" t="s">
        <v>872</v>
      </c>
      <c r="I617" s="113" t="s">
        <v>13</v>
      </c>
      <c r="J617" s="123" t="s">
        <v>317</v>
      </c>
      <c r="K617" s="176" t="s">
        <v>6</v>
      </c>
      <c r="L617" s="117" t="s">
        <v>640</v>
      </c>
      <c r="M617" s="120">
        <v>2110.6999999999998</v>
      </c>
      <c r="N617" s="114">
        <v>3397.0999999999995</v>
      </c>
      <c r="O617" s="114">
        <v>3397.0999999999995</v>
      </c>
      <c r="P617" s="115">
        <f>O617/N617</f>
        <v>1</v>
      </c>
      <c r="Q617" s="114"/>
      <c r="R617" s="114">
        <v>3228.6827000000003</v>
      </c>
      <c r="S617" s="115">
        <f>R617/O617</f>
        <v>0.95042321391775364</v>
      </c>
      <c r="T617" s="121" t="s">
        <v>19</v>
      </c>
      <c r="U617" s="113" t="s">
        <v>19</v>
      </c>
      <c r="V617" s="112" t="s">
        <v>465</v>
      </c>
      <c r="W617" s="83"/>
      <c r="X617" s="188"/>
    </row>
    <row r="618" spans="2:24" s="2" customFormat="1" ht="45.75" customHeight="1" x14ac:dyDescent="0.25">
      <c r="B618" s="222" t="s">
        <v>1367</v>
      </c>
      <c r="C618" s="224" t="s">
        <v>204</v>
      </c>
      <c r="D618" s="113" t="s">
        <v>228</v>
      </c>
      <c r="E618" s="204" t="s">
        <v>205</v>
      </c>
      <c r="F618" s="204"/>
      <c r="G618" s="204"/>
      <c r="H618" s="204"/>
      <c r="I618" s="204"/>
      <c r="J618" s="112" t="s">
        <v>206</v>
      </c>
      <c r="K618" s="176" t="s">
        <v>45</v>
      </c>
      <c r="L618" s="117" t="s">
        <v>7</v>
      </c>
      <c r="M618" s="127">
        <v>2002</v>
      </c>
      <c r="N618" s="117">
        <v>1977</v>
      </c>
      <c r="O618" s="117" t="s">
        <v>7</v>
      </c>
      <c r="P618" s="115" t="s">
        <v>7</v>
      </c>
      <c r="Q618" s="114"/>
      <c r="R618" s="117">
        <v>2046</v>
      </c>
      <c r="S618" s="115">
        <f>R618/N618</f>
        <v>1.0349013657056145</v>
      </c>
      <c r="T618" s="125">
        <v>0.05</v>
      </c>
      <c r="U618" s="113" t="s">
        <v>19</v>
      </c>
      <c r="V618" s="112" t="s">
        <v>1514</v>
      </c>
      <c r="W618" s="83"/>
      <c r="X618" s="188">
        <v>18</v>
      </c>
    </row>
    <row r="619" spans="2:24" s="2" customFormat="1" ht="22.5" customHeight="1" x14ac:dyDescent="0.25">
      <c r="B619" s="222"/>
      <c r="C619" s="224"/>
      <c r="D619" s="113" t="s">
        <v>8</v>
      </c>
      <c r="E619" s="113">
        <v>828</v>
      </c>
      <c r="F619" s="113" t="s">
        <v>46</v>
      </c>
      <c r="G619" s="122" t="s">
        <v>10</v>
      </c>
      <c r="H619" s="122" t="s">
        <v>872</v>
      </c>
      <c r="I619" s="113" t="s">
        <v>13</v>
      </c>
      <c r="J619" s="123" t="s">
        <v>317</v>
      </c>
      <c r="K619" s="174" t="s">
        <v>6</v>
      </c>
      <c r="L619" s="117" t="s">
        <v>640</v>
      </c>
      <c r="M619" s="189">
        <v>30765.999999999996</v>
      </c>
      <c r="N619" s="189">
        <v>31258.400000000001</v>
      </c>
      <c r="O619" s="189">
        <v>31258.400000000001</v>
      </c>
      <c r="P619" s="202">
        <f>O619/N619</f>
        <v>1</v>
      </c>
      <c r="Q619" s="206"/>
      <c r="R619" s="189">
        <v>30587.743866004646</v>
      </c>
      <c r="S619" s="202">
        <f>R619/O619</f>
        <v>0.97854477087773672</v>
      </c>
      <c r="T619" s="205" t="s">
        <v>19</v>
      </c>
      <c r="U619" s="204" t="s">
        <v>19</v>
      </c>
      <c r="V619" s="200" t="s">
        <v>557</v>
      </c>
      <c r="W619" s="83"/>
      <c r="X619" s="188"/>
    </row>
    <row r="620" spans="2:24" s="2" customFormat="1" ht="26.25" customHeight="1" x14ac:dyDescent="0.25">
      <c r="B620" s="222"/>
      <c r="C620" s="224"/>
      <c r="D620" s="113" t="s">
        <v>8</v>
      </c>
      <c r="E620" s="113">
        <v>828</v>
      </c>
      <c r="F620" s="113" t="s">
        <v>46</v>
      </c>
      <c r="G620" s="113" t="s">
        <v>46</v>
      </c>
      <c r="H620" s="122" t="s">
        <v>954</v>
      </c>
      <c r="I620" s="113" t="s">
        <v>13</v>
      </c>
      <c r="J620" s="123" t="s">
        <v>317</v>
      </c>
      <c r="K620" s="174" t="s">
        <v>6</v>
      </c>
      <c r="L620" s="117" t="s">
        <v>640</v>
      </c>
      <c r="M620" s="189"/>
      <c r="N620" s="189"/>
      <c r="O620" s="189"/>
      <c r="P620" s="202"/>
      <c r="Q620" s="206"/>
      <c r="R620" s="189"/>
      <c r="S620" s="202"/>
      <c r="T620" s="205"/>
      <c r="U620" s="204"/>
      <c r="V620" s="200"/>
      <c r="W620" s="83"/>
      <c r="X620" s="188"/>
    </row>
    <row r="621" spans="2:24" s="2" customFormat="1" ht="40.5" customHeight="1" x14ac:dyDescent="0.25">
      <c r="B621" s="222" t="s">
        <v>1368</v>
      </c>
      <c r="C621" s="224" t="s">
        <v>207</v>
      </c>
      <c r="D621" s="113" t="s">
        <v>228</v>
      </c>
      <c r="E621" s="204" t="s">
        <v>208</v>
      </c>
      <c r="F621" s="204"/>
      <c r="G621" s="204"/>
      <c r="H621" s="204"/>
      <c r="I621" s="204"/>
      <c r="J621" s="112" t="s">
        <v>792</v>
      </c>
      <c r="K621" s="176" t="s">
        <v>209</v>
      </c>
      <c r="L621" s="117" t="s">
        <v>7</v>
      </c>
      <c r="M621" s="127">
        <v>31552</v>
      </c>
      <c r="N621" s="117">
        <v>31552</v>
      </c>
      <c r="O621" s="117" t="s">
        <v>7</v>
      </c>
      <c r="P621" s="115" t="s">
        <v>7</v>
      </c>
      <c r="Q621" s="114"/>
      <c r="R621" s="117">
        <v>31485</v>
      </c>
      <c r="S621" s="115">
        <f>R621/N621</f>
        <v>0.99787652129817439</v>
      </c>
      <c r="T621" s="125">
        <v>0.05</v>
      </c>
      <c r="U621" s="113" t="s">
        <v>19</v>
      </c>
      <c r="V621" s="112" t="s">
        <v>1547</v>
      </c>
      <c r="W621" s="83"/>
      <c r="X621" s="188"/>
    </row>
    <row r="622" spans="2:24" s="2" customFormat="1" ht="36.75" customHeight="1" x14ac:dyDescent="0.25">
      <c r="B622" s="222"/>
      <c r="C622" s="224"/>
      <c r="D622" s="113" t="s">
        <v>8</v>
      </c>
      <c r="E622" s="113">
        <v>828</v>
      </c>
      <c r="F622" s="113" t="s">
        <v>46</v>
      </c>
      <c r="G622" s="113" t="s">
        <v>34</v>
      </c>
      <c r="H622" s="113" t="s">
        <v>872</v>
      </c>
      <c r="I622" s="113" t="s">
        <v>13</v>
      </c>
      <c r="J622" s="123" t="s">
        <v>317</v>
      </c>
      <c r="K622" s="174" t="s">
        <v>6</v>
      </c>
      <c r="L622" s="117" t="s">
        <v>640</v>
      </c>
      <c r="M622" s="114">
        <v>5439.6</v>
      </c>
      <c r="N622" s="114">
        <v>5461.6</v>
      </c>
      <c r="O622" s="114">
        <v>5461.6</v>
      </c>
      <c r="P622" s="115">
        <f>O622/N622</f>
        <v>1</v>
      </c>
      <c r="Q622" s="117"/>
      <c r="R622" s="114">
        <v>5018.7019</v>
      </c>
      <c r="S622" s="115">
        <f>R622/O622</f>
        <v>0.91890689541526283</v>
      </c>
      <c r="T622" s="116" t="s">
        <v>19</v>
      </c>
      <c r="U622" s="117" t="s">
        <v>19</v>
      </c>
      <c r="V622" s="112" t="s">
        <v>557</v>
      </c>
      <c r="W622" s="83"/>
      <c r="X622" s="188"/>
    </row>
    <row r="623" spans="2:24" s="2" customFormat="1" ht="43.5" customHeight="1" x14ac:dyDescent="0.25">
      <c r="B623" s="222" t="s">
        <v>1369</v>
      </c>
      <c r="C623" s="224" t="s">
        <v>210</v>
      </c>
      <c r="D623" s="113" t="s">
        <v>228</v>
      </c>
      <c r="E623" s="204" t="s">
        <v>654</v>
      </c>
      <c r="F623" s="204"/>
      <c r="G623" s="204"/>
      <c r="H623" s="204"/>
      <c r="I623" s="204"/>
      <c r="J623" s="112" t="s">
        <v>211</v>
      </c>
      <c r="K623" s="176" t="s">
        <v>67</v>
      </c>
      <c r="L623" s="117" t="s">
        <v>7</v>
      </c>
      <c r="M623" s="127">
        <v>324</v>
      </c>
      <c r="N623" s="117">
        <v>324</v>
      </c>
      <c r="O623" s="117" t="s">
        <v>7</v>
      </c>
      <c r="P623" s="115" t="s">
        <v>7</v>
      </c>
      <c r="Q623" s="114"/>
      <c r="R623" s="117">
        <v>325</v>
      </c>
      <c r="S623" s="115">
        <f>R623/N623</f>
        <v>1.0030864197530864</v>
      </c>
      <c r="T623" s="125">
        <v>0.05</v>
      </c>
      <c r="U623" s="113" t="s">
        <v>19</v>
      </c>
      <c r="V623" s="112" t="s">
        <v>1513</v>
      </c>
      <c r="W623" s="83"/>
      <c r="X623" s="188"/>
    </row>
    <row r="624" spans="2:24" s="2" customFormat="1" ht="42.75" customHeight="1" x14ac:dyDescent="0.25">
      <c r="B624" s="222"/>
      <c r="C624" s="224"/>
      <c r="D624" s="113" t="s">
        <v>8</v>
      </c>
      <c r="E624" s="113">
        <v>828</v>
      </c>
      <c r="F624" s="113" t="s">
        <v>46</v>
      </c>
      <c r="G624" s="113" t="s">
        <v>34</v>
      </c>
      <c r="H624" s="113" t="s">
        <v>872</v>
      </c>
      <c r="I624" s="113" t="s">
        <v>13</v>
      </c>
      <c r="J624" s="123" t="s">
        <v>317</v>
      </c>
      <c r="K624" s="174" t="s">
        <v>6</v>
      </c>
      <c r="L624" s="117" t="s">
        <v>640</v>
      </c>
      <c r="M624" s="114">
        <v>556.59999999999991</v>
      </c>
      <c r="N624" s="114">
        <v>565.6</v>
      </c>
      <c r="O624" s="114">
        <v>565.6</v>
      </c>
      <c r="P624" s="115">
        <f>O624/N624</f>
        <v>1</v>
      </c>
      <c r="Q624" s="117"/>
      <c r="R624" s="114">
        <v>566.90035999999998</v>
      </c>
      <c r="S624" s="115">
        <f>R624/O624</f>
        <v>1.002299080622348</v>
      </c>
      <c r="T624" s="116" t="s">
        <v>19</v>
      </c>
      <c r="U624" s="117" t="s">
        <v>19</v>
      </c>
      <c r="V624" s="112" t="s">
        <v>465</v>
      </c>
      <c r="W624" s="83"/>
      <c r="X624" s="188"/>
    </row>
    <row r="625" spans="2:24" s="2" customFormat="1" ht="42" customHeight="1" x14ac:dyDescent="0.25">
      <c r="B625" s="222" t="s">
        <v>1370</v>
      </c>
      <c r="C625" s="224" t="s">
        <v>212</v>
      </c>
      <c r="D625" s="113" t="s">
        <v>228</v>
      </c>
      <c r="E625" s="204" t="s">
        <v>213</v>
      </c>
      <c r="F625" s="204"/>
      <c r="G625" s="204"/>
      <c r="H625" s="204"/>
      <c r="I625" s="204"/>
      <c r="J625" s="112" t="s">
        <v>214</v>
      </c>
      <c r="K625" s="176" t="s">
        <v>14</v>
      </c>
      <c r="L625" s="117" t="s">
        <v>7</v>
      </c>
      <c r="M625" s="127">
        <v>417718</v>
      </c>
      <c r="N625" s="117">
        <v>417718</v>
      </c>
      <c r="O625" s="117" t="s">
        <v>7</v>
      </c>
      <c r="P625" s="115" t="s">
        <v>7</v>
      </c>
      <c r="Q625" s="114"/>
      <c r="R625" s="117">
        <v>424543.4</v>
      </c>
      <c r="S625" s="115">
        <f>R625/N625</f>
        <v>1.0163397315892539</v>
      </c>
      <c r="T625" s="125">
        <v>0.05</v>
      </c>
      <c r="U625" s="113" t="s">
        <v>19</v>
      </c>
      <c r="V625" s="112" t="s">
        <v>1547</v>
      </c>
      <c r="W625" s="83"/>
      <c r="X625" s="188"/>
    </row>
    <row r="626" spans="2:24" s="2" customFormat="1" ht="45.75" customHeight="1" x14ac:dyDescent="0.25">
      <c r="B626" s="222"/>
      <c r="C626" s="224"/>
      <c r="D626" s="113" t="s">
        <v>8</v>
      </c>
      <c r="E626" s="113">
        <v>828</v>
      </c>
      <c r="F626" s="113" t="s">
        <v>46</v>
      </c>
      <c r="G626" s="113" t="s">
        <v>34</v>
      </c>
      <c r="H626" s="113" t="s">
        <v>872</v>
      </c>
      <c r="I626" s="113" t="s">
        <v>13</v>
      </c>
      <c r="J626" s="123" t="s">
        <v>317</v>
      </c>
      <c r="K626" s="174" t="s">
        <v>6</v>
      </c>
      <c r="L626" s="117" t="s">
        <v>640</v>
      </c>
      <c r="M626" s="114">
        <v>38764.19999999999</v>
      </c>
      <c r="N626" s="114">
        <v>39641.5</v>
      </c>
      <c r="O626" s="114">
        <v>39641.5</v>
      </c>
      <c r="P626" s="115">
        <f>O626/N626</f>
        <v>1</v>
      </c>
      <c r="Q626" s="117"/>
      <c r="R626" s="114">
        <v>30612.818429999999</v>
      </c>
      <c r="S626" s="115">
        <f>R626/O626</f>
        <v>0.77224167677812394</v>
      </c>
      <c r="T626" s="116" t="s">
        <v>19</v>
      </c>
      <c r="U626" s="113" t="s">
        <v>19</v>
      </c>
      <c r="V626" s="112" t="s">
        <v>557</v>
      </c>
      <c r="W626" s="83"/>
      <c r="X626" s="188"/>
    </row>
    <row r="627" spans="2:24" s="2" customFormat="1" ht="42.75" customHeight="1" x14ac:dyDescent="0.25">
      <c r="B627" s="222" t="s">
        <v>1371</v>
      </c>
      <c r="C627" s="224" t="s">
        <v>215</v>
      </c>
      <c r="D627" s="113" t="s">
        <v>228</v>
      </c>
      <c r="E627" s="204" t="s">
        <v>216</v>
      </c>
      <c r="F627" s="204"/>
      <c r="G627" s="204"/>
      <c r="H627" s="204"/>
      <c r="I627" s="204"/>
      <c r="J627" s="112" t="s">
        <v>217</v>
      </c>
      <c r="K627" s="176" t="s">
        <v>45</v>
      </c>
      <c r="L627" s="117" t="s">
        <v>7</v>
      </c>
      <c r="M627" s="127">
        <v>2508</v>
      </c>
      <c r="N627" s="117">
        <v>2508</v>
      </c>
      <c r="O627" s="117" t="s">
        <v>7</v>
      </c>
      <c r="P627" s="115" t="s">
        <v>7</v>
      </c>
      <c r="Q627" s="114"/>
      <c r="R627" s="117">
        <v>2508</v>
      </c>
      <c r="S627" s="115">
        <f>R627/N627</f>
        <v>1</v>
      </c>
      <c r="T627" s="125">
        <v>0.05</v>
      </c>
      <c r="U627" s="113" t="s">
        <v>19</v>
      </c>
      <c r="V627" s="112"/>
      <c r="W627" s="83"/>
      <c r="X627" s="188"/>
    </row>
    <row r="628" spans="2:24" s="2" customFormat="1" ht="37.5" customHeight="1" x14ac:dyDescent="0.25">
      <c r="B628" s="222"/>
      <c r="C628" s="224"/>
      <c r="D628" s="113" t="s">
        <v>8</v>
      </c>
      <c r="E628" s="113">
        <v>828</v>
      </c>
      <c r="F628" s="113" t="s">
        <v>46</v>
      </c>
      <c r="G628" s="113" t="s">
        <v>46</v>
      </c>
      <c r="H628" s="113" t="s">
        <v>872</v>
      </c>
      <c r="I628" s="113" t="s">
        <v>13</v>
      </c>
      <c r="J628" s="123" t="s">
        <v>317</v>
      </c>
      <c r="K628" s="174" t="s">
        <v>6</v>
      </c>
      <c r="L628" s="117" t="s">
        <v>640</v>
      </c>
      <c r="M628" s="114">
        <v>12922</v>
      </c>
      <c r="N628" s="114">
        <v>12922</v>
      </c>
      <c r="O628" s="114">
        <v>12922</v>
      </c>
      <c r="P628" s="115">
        <f>O628/N628</f>
        <v>1</v>
      </c>
      <c r="Q628" s="117"/>
      <c r="R628" s="114">
        <v>14053.570659999999</v>
      </c>
      <c r="S628" s="115">
        <f>R628/O628</f>
        <v>1.0875693127998762</v>
      </c>
      <c r="T628" s="116" t="s">
        <v>19</v>
      </c>
      <c r="U628" s="117" t="s">
        <v>19</v>
      </c>
      <c r="V628" s="112" t="s">
        <v>465</v>
      </c>
      <c r="W628" s="83"/>
      <c r="X628" s="188"/>
    </row>
    <row r="629" spans="2:24" s="2" customFormat="1" ht="41.25" customHeight="1" x14ac:dyDescent="0.25">
      <c r="B629" s="222" t="s">
        <v>1372</v>
      </c>
      <c r="C629" s="224" t="s">
        <v>218</v>
      </c>
      <c r="D629" s="113" t="s">
        <v>228</v>
      </c>
      <c r="E629" s="204" t="s">
        <v>219</v>
      </c>
      <c r="F629" s="204"/>
      <c r="G629" s="204"/>
      <c r="H629" s="204"/>
      <c r="I629" s="204"/>
      <c r="J629" s="112" t="s">
        <v>220</v>
      </c>
      <c r="K629" s="176" t="s">
        <v>45</v>
      </c>
      <c r="L629" s="117" t="s">
        <v>7</v>
      </c>
      <c r="M629" s="127">
        <v>396</v>
      </c>
      <c r="N629" s="117">
        <v>396</v>
      </c>
      <c r="O629" s="117" t="s">
        <v>7</v>
      </c>
      <c r="P629" s="115" t="s">
        <v>7</v>
      </c>
      <c r="Q629" s="114"/>
      <c r="R629" s="117">
        <v>396</v>
      </c>
      <c r="S629" s="115">
        <f>R629/N629</f>
        <v>1</v>
      </c>
      <c r="T629" s="125">
        <v>0.05</v>
      </c>
      <c r="U629" s="117" t="s">
        <v>19</v>
      </c>
      <c r="V629" s="112"/>
      <c r="W629" s="83"/>
      <c r="X629" s="188"/>
    </row>
    <row r="630" spans="2:24" s="2" customFormat="1" ht="28.5" customHeight="1" x14ac:dyDescent="0.25">
      <c r="B630" s="222"/>
      <c r="C630" s="224"/>
      <c r="D630" s="113" t="s">
        <v>8</v>
      </c>
      <c r="E630" s="113">
        <v>828</v>
      </c>
      <c r="F630" s="122" t="s">
        <v>46</v>
      </c>
      <c r="G630" s="122" t="s">
        <v>46</v>
      </c>
      <c r="H630" s="122" t="s">
        <v>872</v>
      </c>
      <c r="I630" s="113" t="s">
        <v>13</v>
      </c>
      <c r="J630" s="123" t="s">
        <v>317</v>
      </c>
      <c r="K630" s="176" t="s">
        <v>6</v>
      </c>
      <c r="L630" s="117" t="s">
        <v>640</v>
      </c>
      <c r="M630" s="120">
        <v>8190.4</v>
      </c>
      <c r="N630" s="114">
        <v>8190.4</v>
      </c>
      <c r="O630" s="114">
        <v>8190.4</v>
      </c>
      <c r="P630" s="115">
        <f>O630/N630</f>
        <v>1</v>
      </c>
      <c r="Q630" s="114"/>
      <c r="R630" s="114">
        <v>8907.6276999999991</v>
      </c>
      <c r="S630" s="115">
        <f>R630/O630</f>
        <v>1.0875693128540731</v>
      </c>
      <c r="T630" s="121" t="s">
        <v>19</v>
      </c>
      <c r="U630" s="117" t="s">
        <v>19</v>
      </c>
      <c r="V630" s="112" t="s">
        <v>465</v>
      </c>
      <c r="W630" s="83"/>
      <c r="X630" s="188"/>
    </row>
    <row r="631" spans="2:24" s="2" customFormat="1" ht="40.5" customHeight="1" x14ac:dyDescent="0.25">
      <c r="B631" s="222" t="s">
        <v>1332</v>
      </c>
      <c r="C631" s="224" t="s">
        <v>221</v>
      </c>
      <c r="D631" s="113" t="s">
        <v>228</v>
      </c>
      <c r="E631" s="204" t="s">
        <v>222</v>
      </c>
      <c r="F631" s="204"/>
      <c r="G631" s="204"/>
      <c r="H631" s="204"/>
      <c r="I631" s="204"/>
      <c r="J631" s="112" t="s">
        <v>22</v>
      </c>
      <c r="K631" s="174" t="s">
        <v>45</v>
      </c>
      <c r="L631" s="117" t="s">
        <v>7</v>
      </c>
      <c r="M631" s="117">
        <v>5916</v>
      </c>
      <c r="N631" s="117">
        <v>5916</v>
      </c>
      <c r="O631" s="117" t="s">
        <v>7</v>
      </c>
      <c r="P631" s="115" t="s">
        <v>7</v>
      </c>
      <c r="Q631" s="117"/>
      <c r="R631" s="117">
        <v>5848</v>
      </c>
      <c r="S631" s="115">
        <f>R631/N631</f>
        <v>0.9885057471264368</v>
      </c>
      <c r="T631" s="125">
        <v>0.05</v>
      </c>
      <c r="U631" s="113" t="s">
        <v>19</v>
      </c>
      <c r="V631" s="112" t="s">
        <v>1513</v>
      </c>
      <c r="W631" s="83"/>
      <c r="X631" s="188"/>
    </row>
    <row r="632" spans="2:24" s="2" customFormat="1" ht="20.25" customHeight="1" x14ac:dyDescent="0.25">
      <c r="B632" s="222"/>
      <c r="C632" s="224"/>
      <c r="D632" s="113" t="s">
        <v>8</v>
      </c>
      <c r="E632" s="113">
        <v>828</v>
      </c>
      <c r="F632" s="122" t="s">
        <v>46</v>
      </c>
      <c r="G632" s="122" t="s">
        <v>46</v>
      </c>
      <c r="H632" s="122" t="s">
        <v>872</v>
      </c>
      <c r="I632" s="113" t="s">
        <v>13</v>
      </c>
      <c r="J632" s="123" t="s">
        <v>317</v>
      </c>
      <c r="K632" s="176" t="s">
        <v>6</v>
      </c>
      <c r="L632" s="117" t="s">
        <v>640</v>
      </c>
      <c r="M632" s="120">
        <v>14416.1</v>
      </c>
      <c r="N632" s="114">
        <v>14416.1</v>
      </c>
      <c r="O632" s="114">
        <v>14416.1</v>
      </c>
      <c r="P632" s="115">
        <f>O632/N632</f>
        <v>1</v>
      </c>
      <c r="Q632" s="114"/>
      <c r="R632" s="114">
        <v>14152.892780000002</v>
      </c>
      <c r="S632" s="115">
        <f>R632/O632</f>
        <v>0.98174213414168887</v>
      </c>
      <c r="T632" s="121" t="s">
        <v>19</v>
      </c>
      <c r="U632" s="113" t="s">
        <v>19</v>
      </c>
      <c r="V632" s="112" t="s">
        <v>557</v>
      </c>
      <c r="W632" s="83"/>
      <c r="X632" s="188"/>
    </row>
    <row r="633" spans="2:24" s="2" customFormat="1" ht="43.5" customHeight="1" x14ac:dyDescent="0.25">
      <c r="B633" s="222" t="s">
        <v>1333</v>
      </c>
      <c r="C633" s="224" t="s">
        <v>62</v>
      </c>
      <c r="D633" s="113" t="s">
        <v>228</v>
      </c>
      <c r="E633" s="204" t="s">
        <v>223</v>
      </c>
      <c r="F633" s="204"/>
      <c r="G633" s="204"/>
      <c r="H633" s="204"/>
      <c r="I633" s="204"/>
      <c r="J633" s="112" t="s">
        <v>224</v>
      </c>
      <c r="K633" s="176" t="s">
        <v>45</v>
      </c>
      <c r="L633" s="117" t="s">
        <v>7</v>
      </c>
      <c r="M633" s="127">
        <v>308</v>
      </c>
      <c r="N633" s="117">
        <v>308</v>
      </c>
      <c r="O633" s="114" t="s">
        <v>7</v>
      </c>
      <c r="P633" s="115" t="s">
        <v>7</v>
      </c>
      <c r="Q633" s="114"/>
      <c r="R633" s="117">
        <v>308</v>
      </c>
      <c r="S633" s="115">
        <f>R633/N633</f>
        <v>1</v>
      </c>
      <c r="T633" s="125">
        <v>0.05</v>
      </c>
      <c r="U633" s="113" t="s">
        <v>19</v>
      </c>
      <c r="V633" s="112"/>
      <c r="W633" s="83"/>
      <c r="X633" s="188"/>
    </row>
    <row r="634" spans="2:24" s="2" customFormat="1" ht="27" customHeight="1" x14ac:dyDescent="0.25">
      <c r="B634" s="222"/>
      <c r="C634" s="224"/>
      <c r="D634" s="113" t="s">
        <v>8</v>
      </c>
      <c r="E634" s="113">
        <v>828</v>
      </c>
      <c r="F634" s="113" t="s">
        <v>46</v>
      </c>
      <c r="G634" s="113" t="s">
        <v>46</v>
      </c>
      <c r="H634" s="113" t="s">
        <v>872</v>
      </c>
      <c r="I634" s="113" t="s">
        <v>13</v>
      </c>
      <c r="J634" s="123" t="s">
        <v>317</v>
      </c>
      <c r="K634" s="174" t="s">
        <v>6</v>
      </c>
      <c r="L634" s="117" t="s">
        <v>640</v>
      </c>
      <c r="M634" s="114">
        <v>10718.3</v>
      </c>
      <c r="N634" s="114">
        <v>10718.3</v>
      </c>
      <c r="O634" s="114">
        <v>10718.3</v>
      </c>
      <c r="P634" s="115">
        <f>O634/N634</f>
        <v>1</v>
      </c>
      <c r="Q634" s="117"/>
      <c r="R634" s="114">
        <v>11656.89416</v>
      </c>
      <c r="S634" s="115">
        <f>R634/O634</f>
        <v>1.0875693122976593</v>
      </c>
      <c r="T634" s="116" t="s">
        <v>19</v>
      </c>
      <c r="U634" s="113" t="s">
        <v>19</v>
      </c>
      <c r="V634" s="112" t="s">
        <v>465</v>
      </c>
      <c r="W634" s="83"/>
      <c r="X634" s="188"/>
    </row>
    <row r="635" spans="2:24" s="2" customFormat="1" ht="44.25" customHeight="1" x14ac:dyDescent="0.25">
      <c r="B635" s="222" t="s">
        <v>1334</v>
      </c>
      <c r="C635" s="224" t="s">
        <v>767</v>
      </c>
      <c r="D635" s="113" t="s">
        <v>228</v>
      </c>
      <c r="E635" s="204" t="s">
        <v>768</v>
      </c>
      <c r="F635" s="204"/>
      <c r="G635" s="204"/>
      <c r="H635" s="204"/>
      <c r="I635" s="204"/>
      <c r="J635" s="112" t="s">
        <v>224</v>
      </c>
      <c r="K635" s="176" t="s">
        <v>45</v>
      </c>
      <c r="L635" s="117" t="s">
        <v>7</v>
      </c>
      <c r="M635" s="127">
        <v>6545</v>
      </c>
      <c r="N635" s="117">
        <v>6545</v>
      </c>
      <c r="O635" s="114" t="s">
        <v>7</v>
      </c>
      <c r="P635" s="115" t="s">
        <v>7</v>
      </c>
      <c r="Q635" s="114"/>
      <c r="R635" s="117">
        <v>6415</v>
      </c>
      <c r="S635" s="115">
        <f>R635/N635</f>
        <v>0.98013750954927426</v>
      </c>
      <c r="T635" s="125">
        <v>0.05</v>
      </c>
      <c r="U635" s="113" t="s">
        <v>19</v>
      </c>
      <c r="V635" s="112"/>
      <c r="W635" s="83"/>
      <c r="X635" s="188"/>
    </row>
    <row r="636" spans="2:24" s="2" customFormat="1" ht="35.25" customHeight="1" x14ac:dyDescent="0.25">
      <c r="B636" s="222"/>
      <c r="C636" s="224"/>
      <c r="D636" s="113" t="s">
        <v>8</v>
      </c>
      <c r="E636" s="113">
        <v>828</v>
      </c>
      <c r="F636" s="122" t="s">
        <v>46</v>
      </c>
      <c r="G636" s="122" t="s">
        <v>46</v>
      </c>
      <c r="H636" s="122" t="s">
        <v>872</v>
      </c>
      <c r="I636" s="113" t="s">
        <v>13</v>
      </c>
      <c r="J636" s="123" t="s">
        <v>317</v>
      </c>
      <c r="K636" s="176" t="s">
        <v>6</v>
      </c>
      <c r="L636" s="117" t="s">
        <v>640</v>
      </c>
      <c r="M636" s="120">
        <v>220089.99999999997</v>
      </c>
      <c r="N636" s="114">
        <v>224814.9</v>
      </c>
      <c r="O636" s="114">
        <v>224814.9</v>
      </c>
      <c r="P636" s="115">
        <f>O636/N636</f>
        <v>1</v>
      </c>
      <c r="Q636" s="114"/>
      <c r="R636" s="114">
        <v>196371.48297000001</v>
      </c>
      <c r="S636" s="115">
        <f>R636/O636</f>
        <v>0.87348073001389148</v>
      </c>
      <c r="T636" s="121" t="s">
        <v>19</v>
      </c>
      <c r="U636" s="113" t="s">
        <v>19</v>
      </c>
      <c r="V636" s="112" t="s">
        <v>557</v>
      </c>
      <c r="W636" s="83"/>
      <c r="X636" s="188"/>
    </row>
    <row r="637" spans="2:24" s="2" customFormat="1" ht="59.25" customHeight="1" x14ac:dyDescent="0.25">
      <c r="B637" s="222" t="s">
        <v>1335</v>
      </c>
      <c r="C637" s="224" t="s">
        <v>816</v>
      </c>
      <c r="D637" s="113" t="s">
        <v>228</v>
      </c>
      <c r="E637" s="204" t="s">
        <v>769</v>
      </c>
      <c r="F637" s="204"/>
      <c r="G637" s="204"/>
      <c r="H637" s="204"/>
      <c r="I637" s="204"/>
      <c r="J637" s="112" t="s">
        <v>224</v>
      </c>
      <c r="K637" s="174" t="s">
        <v>45</v>
      </c>
      <c r="L637" s="117" t="s">
        <v>7</v>
      </c>
      <c r="M637" s="117">
        <v>3694</v>
      </c>
      <c r="N637" s="117">
        <v>3694</v>
      </c>
      <c r="O637" s="117" t="s">
        <v>7</v>
      </c>
      <c r="P637" s="115" t="s">
        <v>7</v>
      </c>
      <c r="Q637" s="117"/>
      <c r="R637" s="117">
        <v>3686</v>
      </c>
      <c r="S637" s="115">
        <f>R637/N637</f>
        <v>0.99783432593394694</v>
      </c>
      <c r="T637" s="125">
        <v>0.05</v>
      </c>
      <c r="U637" s="117" t="s">
        <v>19</v>
      </c>
      <c r="V637" s="112"/>
      <c r="W637" s="83"/>
      <c r="X637" s="188"/>
    </row>
    <row r="638" spans="2:24" s="2" customFormat="1" ht="27" customHeight="1" x14ac:dyDescent="0.25">
      <c r="B638" s="222"/>
      <c r="C638" s="224"/>
      <c r="D638" s="113" t="s">
        <v>8</v>
      </c>
      <c r="E638" s="113">
        <v>828</v>
      </c>
      <c r="F638" s="122" t="s">
        <v>46</v>
      </c>
      <c r="G638" s="122" t="s">
        <v>46</v>
      </c>
      <c r="H638" s="122" t="s">
        <v>872</v>
      </c>
      <c r="I638" s="113" t="s">
        <v>13</v>
      </c>
      <c r="J638" s="123" t="s">
        <v>317</v>
      </c>
      <c r="K638" s="176" t="s">
        <v>6</v>
      </c>
      <c r="L638" s="117" t="s">
        <v>640</v>
      </c>
      <c r="M638" s="120">
        <v>64619.899999999994</v>
      </c>
      <c r="N638" s="114">
        <v>64619.9</v>
      </c>
      <c r="O638" s="114">
        <v>64619.9</v>
      </c>
      <c r="P638" s="115">
        <f>O638/N638</f>
        <v>1</v>
      </c>
      <c r="Q638" s="114"/>
      <c r="R638" s="114">
        <v>64619.9</v>
      </c>
      <c r="S638" s="115">
        <f>R638/O638</f>
        <v>1</v>
      </c>
      <c r="T638" s="121" t="s">
        <v>19</v>
      </c>
      <c r="U638" s="117" t="s">
        <v>19</v>
      </c>
      <c r="V638" s="112"/>
      <c r="W638" s="83"/>
      <c r="X638" s="188"/>
    </row>
    <row r="639" spans="2:24" s="2" customFormat="1" ht="42.75" customHeight="1" x14ac:dyDescent="0.25">
      <c r="B639" s="222" t="s">
        <v>1336</v>
      </c>
      <c r="C639" s="224" t="s">
        <v>817</v>
      </c>
      <c r="D639" s="113" t="s">
        <v>228</v>
      </c>
      <c r="E639" s="204" t="s">
        <v>770</v>
      </c>
      <c r="F639" s="204"/>
      <c r="G639" s="204"/>
      <c r="H639" s="204"/>
      <c r="I639" s="204"/>
      <c r="J639" s="112" t="s">
        <v>224</v>
      </c>
      <c r="K639" s="174" t="s">
        <v>45</v>
      </c>
      <c r="L639" s="117" t="s">
        <v>7</v>
      </c>
      <c r="M639" s="117">
        <v>526</v>
      </c>
      <c r="N639" s="117">
        <v>526</v>
      </c>
      <c r="O639" s="117" t="s">
        <v>7</v>
      </c>
      <c r="P639" s="115" t="s">
        <v>7</v>
      </c>
      <c r="Q639" s="117"/>
      <c r="R639" s="117">
        <v>526</v>
      </c>
      <c r="S639" s="115">
        <f>R639/N639</f>
        <v>1</v>
      </c>
      <c r="T639" s="125">
        <v>0.05</v>
      </c>
      <c r="U639" s="113" t="s">
        <v>19</v>
      </c>
      <c r="V639" s="112"/>
      <c r="W639" s="83"/>
      <c r="X639" s="188"/>
    </row>
    <row r="640" spans="2:24" s="2" customFormat="1" ht="24.75" customHeight="1" x14ac:dyDescent="0.25">
      <c r="B640" s="222"/>
      <c r="C640" s="224"/>
      <c r="D640" s="113" t="s">
        <v>8</v>
      </c>
      <c r="E640" s="113">
        <v>828</v>
      </c>
      <c r="F640" s="122" t="s">
        <v>46</v>
      </c>
      <c r="G640" s="122" t="s">
        <v>46</v>
      </c>
      <c r="H640" s="122" t="s">
        <v>872</v>
      </c>
      <c r="I640" s="113" t="s">
        <v>13</v>
      </c>
      <c r="J640" s="123" t="s">
        <v>317</v>
      </c>
      <c r="K640" s="176" t="s">
        <v>6</v>
      </c>
      <c r="L640" s="117" t="s">
        <v>640</v>
      </c>
      <c r="M640" s="120">
        <v>12375.1</v>
      </c>
      <c r="N640" s="114">
        <v>12375.1</v>
      </c>
      <c r="O640" s="114">
        <v>12375.1</v>
      </c>
      <c r="P640" s="115">
        <f>O640/N640</f>
        <v>1</v>
      </c>
      <c r="Q640" s="132"/>
      <c r="R640" s="114">
        <v>12375.1</v>
      </c>
      <c r="S640" s="115">
        <f>R640/O640</f>
        <v>1</v>
      </c>
      <c r="T640" s="121" t="s">
        <v>19</v>
      </c>
      <c r="U640" s="113" t="s">
        <v>19</v>
      </c>
      <c r="V640" s="112"/>
      <c r="W640" s="83"/>
      <c r="X640" s="188"/>
    </row>
    <row r="641" spans="2:24" s="2" customFormat="1" ht="43.5" customHeight="1" x14ac:dyDescent="0.25">
      <c r="B641" s="222" t="s">
        <v>1337</v>
      </c>
      <c r="C641" s="224" t="s">
        <v>225</v>
      </c>
      <c r="D641" s="113" t="s">
        <v>228</v>
      </c>
      <c r="E641" s="204" t="s">
        <v>771</v>
      </c>
      <c r="F641" s="204"/>
      <c r="G641" s="204"/>
      <c r="H641" s="204"/>
      <c r="I641" s="204"/>
      <c r="J641" s="112" t="s">
        <v>220</v>
      </c>
      <c r="K641" s="176" t="s">
        <v>45</v>
      </c>
      <c r="L641" s="117" t="s">
        <v>7</v>
      </c>
      <c r="M641" s="127">
        <v>55</v>
      </c>
      <c r="N641" s="117">
        <v>55</v>
      </c>
      <c r="O641" s="114" t="s">
        <v>7</v>
      </c>
      <c r="P641" s="115" t="s">
        <v>7</v>
      </c>
      <c r="Q641" s="132"/>
      <c r="R641" s="117">
        <v>55</v>
      </c>
      <c r="S641" s="115">
        <f>R641/N641</f>
        <v>1</v>
      </c>
      <c r="T641" s="125">
        <v>0.05</v>
      </c>
      <c r="U641" s="113" t="s">
        <v>19</v>
      </c>
      <c r="V641" s="112"/>
      <c r="W641" s="83"/>
      <c r="X641" s="188"/>
    </row>
    <row r="642" spans="2:24" s="2" customFormat="1" ht="30" customHeight="1" x14ac:dyDescent="0.25">
      <c r="B642" s="222"/>
      <c r="C642" s="224"/>
      <c r="D642" s="113" t="s">
        <v>8</v>
      </c>
      <c r="E642" s="113">
        <v>828</v>
      </c>
      <c r="F642" s="122" t="s">
        <v>46</v>
      </c>
      <c r="G642" s="122" t="s">
        <v>46</v>
      </c>
      <c r="H642" s="122" t="s">
        <v>872</v>
      </c>
      <c r="I642" s="113" t="s">
        <v>13</v>
      </c>
      <c r="J642" s="123" t="s">
        <v>317</v>
      </c>
      <c r="K642" s="176" t="s">
        <v>6</v>
      </c>
      <c r="L642" s="117" t="s">
        <v>640</v>
      </c>
      <c r="M642" s="120">
        <v>24113.200000000001</v>
      </c>
      <c r="N642" s="114">
        <v>24113.200000000001</v>
      </c>
      <c r="O642" s="114">
        <v>24113.200000000001</v>
      </c>
      <c r="P642" s="115">
        <f>O642/N642</f>
        <v>1</v>
      </c>
      <c r="Q642" s="132"/>
      <c r="R642" s="114">
        <v>26224.77635</v>
      </c>
      <c r="S642" s="115">
        <f>R642/O642</f>
        <v>1.0875693126586268</v>
      </c>
      <c r="T642" s="121" t="s">
        <v>19</v>
      </c>
      <c r="U642" s="113" t="s">
        <v>19</v>
      </c>
      <c r="V642" s="112" t="s">
        <v>465</v>
      </c>
      <c r="W642" s="83"/>
      <c r="X642" s="188"/>
    </row>
    <row r="643" spans="2:24" s="2" customFormat="1" ht="42" customHeight="1" x14ac:dyDescent="0.25">
      <c r="B643" s="222" t="s">
        <v>1338</v>
      </c>
      <c r="C643" s="224" t="s">
        <v>226</v>
      </c>
      <c r="D643" s="113" t="s">
        <v>228</v>
      </c>
      <c r="E643" s="204" t="s">
        <v>772</v>
      </c>
      <c r="F643" s="204"/>
      <c r="G643" s="204"/>
      <c r="H643" s="204"/>
      <c r="I643" s="204"/>
      <c r="J643" s="112" t="s">
        <v>200</v>
      </c>
      <c r="K643" s="174" t="s">
        <v>308</v>
      </c>
      <c r="L643" s="117" t="s">
        <v>7</v>
      </c>
      <c r="M643" s="117">
        <v>1</v>
      </c>
      <c r="N643" s="117">
        <v>2</v>
      </c>
      <c r="O643" s="117" t="s">
        <v>7</v>
      </c>
      <c r="P643" s="115" t="s">
        <v>7</v>
      </c>
      <c r="Q643" s="117"/>
      <c r="R643" s="117">
        <v>2</v>
      </c>
      <c r="S643" s="115">
        <f>R643/N643</f>
        <v>1</v>
      </c>
      <c r="T643" s="125">
        <v>0.05</v>
      </c>
      <c r="U643" s="113" t="s">
        <v>19</v>
      </c>
      <c r="V643" s="112" t="s">
        <v>1540</v>
      </c>
      <c r="W643" s="83"/>
      <c r="X643" s="188"/>
    </row>
    <row r="644" spans="2:24" s="2" customFormat="1" ht="24" customHeight="1" x14ac:dyDescent="0.25">
      <c r="B644" s="222"/>
      <c r="C644" s="224"/>
      <c r="D644" s="113" t="s">
        <v>8</v>
      </c>
      <c r="E644" s="113">
        <v>828</v>
      </c>
      <c r="F644" s="122" t="s">
        <v>46</v>
      </c>
      <c r="G644" s="122" t="s">
        <v>46</v>
      </c>
      <c r="H644" s="122" t="s">
        <v>872</v>
      </c>
      <c r="I644" s="113" t="s">
        <v>13</v>
      </c>
      <c r="J644" s="123" t="s">
        <v>317</v>
      </c>
      <c r="K644" s="176" t="s">
        <v>6</v>
      </c>
      <c r="L644" s="117" t="s">
        <v>640</v>
      </c>
      <c r="M644" s="120">
        <v>18203.099999999999</v>
      </c>
      <c r="N644" s="114">
        <v>20590.400000000001</v>
      </c>
      <c r="O644" s="114">
        <v>20590.400000000001</v>
      </c>
      <c r="P644" s="115">
        <f>O644/N644</f>
        <v>1</v>
      </c>
      <c r="Q644" s="114"/>
      <c r="R644" s="114">
        <v>20210.031790000001</v>
      </c>
      <c r="S644" s="115">
        <f>R644/O644</f>
        <v>0.98152691497008315</v>
      </c>
      <c r="T644" s="121" t="s">
        <v>19</v>
      </c>
      <c r="U644" s="113" t="s">
        <v>19</v>
      </c>
      <c r="V644" s="112" t="s">
        <v>557</v>
      </c>
      <c r="W644" s="83"/>
      <c r="X644" s="188"/>
    </row>
    <row r="645" spans="2:24" s="2" customFormat="1" ht="41.25" customHeight="1" x14ac:dyDescent="0.25">
      <c r="B645" s="222" t="s">
        <v>1339</v>
      </c>
      <c r="C645" s="224" t="s">
        <v>227</v>
      </c>
      <c r="D645" s="113" t="s">
        <v>228</v>
      </c>
      <c r="E645" s="204" t="s">
        <v>230</v>
      </c>
      <c r="F645" s="204"/>
      <c r="G645" s="204"/>
      <c r="H645" s="204"/>
      <c r="I645" s="204"/>
      <c r="J645" s="112" t="s">
        <v>229</v>
      </c>
      <c r="K645" s="176" t="s">
        <v>45</v>
      </c>
      <c r="L645" s="117" t="s">
        <v>7</v>
      </c>
      <c r="M645" s="127">
        <v>16800</v>
      </c>
      <c r="N645" s="117">
        <v>16800</v>
      </c>
      <c r="O645" s="114" t="s">
        <v>7</v>
      </c>
      <c r="P645" s="115" t="s">
        <v>7</v>
      </c>
      <c r="Q645" s="114"/>
      <c r="R645" s="117">
        <v>16855</v>
      </c>
      <c r="S645" s="115">
        <f>R645/N645</f>
        <v>1.0032738095238096</v>
      </c>
      <c r="T645" s="125">
        <v>0.05</v>
      </c>
      <c r="U645" s="113" t="s">
        <v>19</v>
      </c>
      <c r="V645" s="112"/>
      <c r="W645" s="83"/>
      <c r="X645" s="188"/>
    </row>
    <row r="646" spans="2:24" s="2" customFormat="1" ht="57.75" customHeight="1" x14ac:dyDescent="0.25">
      <c r="B646" s="222"/>
      <c r="C646" s="224"/>
      <c r="D646" s="113" t="s">
        <v>8</v>
      </c>
      <c r="E646" s="113">
        <v>828</v>
      </c>
      <c r="F646" s="122" t="s">
        <v>46</v>
      </c>
      <c r="G646" s="122" t="s">
        <v>46</v>
      </c>
      <c r="H646" s="122" t="s">
        <v>872</v>
      </c>
      <c r="I646" s="113" t="s">
        <v>13</v>
      </c>
      <c r="J646" s="123" t="s">
        <v>317</v>
      </c>
      <c r="K646" s="176" t="s">
        <v>6</v>
      </c>
      <c r="L646" s="117" t="s">
        <v>640</v>
      </c>
      <c r="M646" s="120">
        <v>11765.8</v>
      </c>
      <c r="N646" s="114">
        <v>11765.8</v>
      </c>
      <c r="O646" s="114">
        <v>11765.8</v>
      </c>
      <c r="P646" s="115">
        <f>O646/N646</f>
        <v>1</v>
      </c>
      <c r="Q646" s="114"/>
      <c r="R646" s="114">
        <v>11911.1</v>
      </c>
      <c r="S646" s="115">
        <f>R646/O646</f>
        <v>1.0123493515103097</v>
      </c>
      <c r="T646" s="121" t="s">
        <v>19</v>
      </c>
      <c r="U646" s="117" t="s">
        <v>19</v>
      </c>
      <c r="V646" s="112" t="s">
        <v>465</v>
      </c>
      <c r="W646" s="83"/>
      <c r="X646" s="188"/>
    </row>
    <row r="647" spans="2:24" s="2" customFormat="1" ht="39.75" customHeight="1" x14ac:dyDescent="0.25">
      <c r="B647" s="222" t="s">
        <v>1340</v>
      </c>
      <c r="C647" s="224" t="s">
        <v>773</v>
      </c>
      <c r="D647" s="113" t="s">
        <v>228</v>
      </c>
      <c r="E647" s="204" t="s">
        <v>231</v>
      </c>
      <c r="F647" s="204"/>
      <c r="G647" s="204"/>
      <c r="H647" s="204"/>
      <c r="I647" s="204"/>
      <c r="J647" s="112" t="s">
        <v>200</v>
      </c>
      <c r="K647" s="174" t="s">
        <v>45</v>
      </c>
      <c r="L647" s="117" t="s">
        <v>7</v>
      </c>
      <c r="M647" s="117">
        <v>7930841</v>
      </c>
      <c r="N647" s="117">
        <v>7930841</v>
      </c>
      <c r="O647" s="117">
        <v>142978</v>
      </c>
      <c r="P647" s="115" t="s">
        <v>7</v>
      </c>
      <c r="Q647" s="117"/>
      <c r="R647" s="117">
        <v>7930841</v>
      </c>
      <c r="S647" s="115">
        <f>R647/N647</f>
        <v>1</v>
      </c>
      <c r="T647" s="125">
        <v>0.05</v>
      </c>
      <c r="U647" s="113" t="s">
        <v>19</v>
      </c>
      <c r="V647" s="112"/>
      <c r="W647" s="83"/>
      <c r="X647" s="188"/>
    </row>
    <row r="648" spans="2:24" s="2" customFormat="1" ht="39.75" customHeight="1" x14ac:dyDescent="0.25">
      <c r="B648" s="222"/>
      <c r="C648" s="224"/>
      <c r="D648" s="113" t="s">
        <v>8</v>
      </c>
      <c r="E648" s="113">
        <v>828</v>
      </c>
      <c r="F648" s="113" t="s">
        <v>40</v>
      </c>
      <c r="G648" s="113" t="s">
        <v>20</v>
      </c>
      <c r="H648" s="113" t="s">
        <v>232</v>
      </c>
      <c r="I648" s="113">
        <v>611</v>
      </c>
      <c r="J648" s="123" t="s">
        <v>317</v>
      </c>
      <c r="K648" s="174" t="s">
        <v>6</v>
      </c>
      <c r="L648" s="117" t="s">
        <v>640</v>
      </c>
      <c r="M648" s="114">
        <v>154978</v>
      </c>
      <c r="N648" s="114">
        <v>142978</v>
      </c>
      <c r="O648" s="114">
        <v>142978</v>
      </c>
      <c r="P648" s="115">
        <f>O648/N648</f>
        <v>1</v>
      </c>
      <c r="Q648" s="117"/>
      <c r="R648" s="114">
        <v>142061.5</v>
      </c>
      <c r="S648" s="115">
        <f>R648/O648</f>
        <v>0.99358992292520532</v>
      </c>
      <c r="T648" s="116" t="s">
        <v>19</v>
      </c>
      <c r="U648" s="113" t="s">
        <v>19</v>
      </c>
      <c r="V648" s="112" t="s">
        <v>1593</v>
      </c>
      <c r="W648" s="83"/>
      <c r="X648" s="188"/>
    </row>
    <row r="649" spans="2:24" s="2" customFormat="1" ht="42" customHeight="1" x14ac:dyDescent="0.25">
      <c r="B649" s="222" t="s">
        <v>1341</v>
      </c>
      <c r="C649" s="224" t="s">
        <v>233</v>
      </c>
      <c r="D649" s="113" t="s">
        <v>228</v>
      </c>
      <c r="E649" s="204" t="s">
        <v>235</v>
      </c>
      <c r="F649" s="204"/>
      <c r="G649" s="204"/>
      <c r="H649" s="204"/>
      <c r="I649" s="204"/>
      <c r="J649" s="112" t="s">
        <v>234</v>
      </c>
      <c r="K649" s="176" t="s">
        <v>67</v>
      </c>
      <c r="L649" s="117" t="s">
        <v>7</v>
      </c>
      <c r="M649" s="127">
        <v>1021</v>
      </c>
      <c r="N649" s="117">
        <v>1021</v>
      </c>
      <c r="O649" s="117" t="s">
        <v>7</v>
      </c>
      <c r="P649" s="115" t="s">
        <v>7</v>
      </c>
      <c r="Q649" s="114"/>
      <c r="R649" s="117">
        <v>1030</v>
      </c>
      <c r="S649" s="115">
        <f>R649/N649</f>
        <v>1.0088148873653282</v>
      </c>
      <c r="T649" s="125">
        <v>0.05</v>
      </c>
      <c r="U649" s="113" t="s">
        <v>19</v>
      </c>
      <c r="V649" s="112" t="s">
        <v>1547</v>
      </c>
      <c r="W649" s="83"/>
      <c r="X649" s="188"/>
    </row>
    <row r="650" spans="2:24" s="2" customFormat="1" ht="54" customHeight="1" x14ac:dyDescent="0.25">
      <c r="B650" s="222"/>
      <c r="C650" s="224"/>
      <c r="D650" s="113" t="s">
        <v>8</v>
      </c>
      <c r="E650" s="113">
        <v>828</v>
      </c>
      <c r="F650" s="122" t="s">
        <v>34</v>
      </c>
      <c r="G650" s="122" t="s">
        <v>20</v>
      </c>
      <c r="H650" s="122" t="s">
        <v>1120</v>
      </c>
      <c r="I650" s="113">
        <v>611</v>
      </c>
      <c r="J650" s="123" t="s">
        <v>317</v>
      </c>
      <c r="K650" s="176" t="s">
        <v>6</v>
      </c>
      <c r="L650" s="117" t="s">
        <v>640</v>
      </c>
      <c r="M650" s="120">
        <v>158613.9</v>
      </c>
      <c r="N650" s="114">
        <v>165912.29999999999</v>
      </c>
      <c r="O650" s="114">
        <v>165912.29999999999</v>
      </c>
      <c r="P650" s="115">
        <f>O650/N650</f>
        <v>1</v>
      </c>
      <c r="Q650" s="132"/>
      <c r="R650" s="114">
        <v>164456.215</v>
      </c>
      <c r="S650" s="115">
        <f>R650/O650</f>
        <v>0.99122376701425996</v>
      </c>
      <c r="T650" s="121" t="s">
        <v>19</v>
      </c>
      <c r="U650" s="117" t="s">
        <v>19</v>
      </c>
      <c r="V650" s="112" t="s">
        <v>1498</v>
      </c>
      <c r="W650" s="83"/>
      <c r="X650" s="188"/>
    </row>
    <row r="651" spans="2:24" s="2" customFormat="1" ht="49.5" customHeight="1" x14ac:dyDescent="0.25">
      <c r="B651" s="222" t="s">
        <v>1342</v>
      </c>
      <c r="C651" s="224" t="s">
        <v>1228</v>
      </c>
      <c r="D651" s="113" t="s">
        <v>228</v>
      </c>
      <c r="E651" s="204" t="s">
        <v>1122</v>
      </c>
      <c r="F651" s="204"/>
      <c r="G651" s="204"/>
      <c r="H651" s="204"/>
      <c r="I651" s="204"/>
      <c r="J651" s="112" t="s">
        <v>234</v>
      </c>
      <c r="K651" s="176" t="s">
        <v>67</v>
      </c>
      <c r="L651" s="117" t="s">
        <v>7</v>
      </c>
      <c r="M651" s="127">
        <v>32</v>
      </c>
      <c r="N651" s="117">
        <v>32</v>
      </c>
      <c r="O651" s="117" t="s">
        <v>7</v>
      </c>
      <c r="P651" s="115" t="s">
        <v>7</v>
      </c>
      <c r="Q651" s="132"/>
      <c r="R651" s="117">
        <v>32</v>
      </c>
      <c r="S651" s="115">
        <f>R651/N651</f>
        <v>1</v>
      </c>
      <c r="T651" s="125">
        <v>0.05</v>
      </c>
      <c r="U651" s="117" t="s">
        <v>19</v>
      </c>
      <c r="V651" s="112" t="s">
        <v>1511</v>
      </c>
      <c r="W651" s="83"/>
      <c r="X651" s="188"/>
    </row>
    <row r="652" spans="2:24" s="2" customFormat="1" ht="25.5" customHeight="1" x14ac:dyDescent="0.25">
      <c r="B652" s="222"/>
      <c r="C652" s="224"/>
      <c r="D652" s="113" t="s">
        <v>8</v>
      </c>
      <c r="E652" s="113">
        <v>828</v>
      </c>
      <c r="F652" s="113" t="s">
        <v>34</v>
      </c>
      <c r="G652" s="113" t="s">
        <v>20</v>
      </c>
      <c r="H652" s="122" t="s">
        <v>1120</v>
      </c>
      <c r="I652" s="113">
        <v>611</v>
      </c>
      <c r="J652" s="123" t="s">
        <v>317</v>
      </c>
      <c r="K652" s="176" t="s">
        <v>6</v>
      </c>
      <c r="L652" s="117" t="s">
        <v>640</v>
      </c>
      <c r="M652" s="221">
        <v>4924.8999999999996</v>
      </c>
      <c r="N652" s="206">
        <v>5165.3</v>
      </c>
      <c r="O652" s="206">
        <v>5165.3</v>
      </c>
      <c r="P652" s="202">
        <v>1</v>
      </c>
      <c r="Q652" s="189"/>
      <c r="R652" s="206">
        <v>5220.8</v>
      </c>
      <c r="S652" s="202">
        <v>0.99988094529436278</v>
      </c>
      <c r="T652" s="208" t="s">
        <v>19</v>
      </c>
      <c r="U652" s="206" t="s">
        <v>19</v>
      </c>
      <c r="V652" s="200"/>
      <c r="W652" s="83"/>
      <c r="X652" s="188"/>
    </row>
    <row r="653" spans="2:24" s="2" customFormat="1" ht="24" customHeight="1" x14ac:dyDescent="0.25">
      <c r="B653" s="222"/>
      <c r="C653" s="224"/>
      <c r="D653" s="113" t="s">
        <v>8</v>
      </c>
      <c r="E653" s="113">
        <v>828</v>
      </c>
      <c r="F653" s="122" t="s">
        <v>34</v>
      </c>
      <c r="G653" s="122" t="s">
        <v>20</v>
      </c>
      <c r="H653" s="122" t="s">
        <v>1121</v>
      </c>
      <c r="I653" s="113">
        <v>611</v>
      </c>
      <c r="J653" s="123" t="s">
        <v>317</v>
      </c>
      <c r="K653" s="176" t="s">
        <v>6</v>
      </c>
      <c r="L653" s="117" t="s">
        <v>640</v>
      </c>
      <c r="M653" s="221"/>
      <c r="N653" s="206"/>
      <c r="O653" s="206"/>
      <c r="P653" s="202"/>
      <c r="Q653" s="189"/>
      <c r="R653" s="206"/>
      <c r="S653" s="202"/>
      <c r="T653" s="208"/>
      <c r="U653" s="206"/>
      <c r="V653" s="200"/>
      <c r="W653" s="83"/>
      <c r="X653" s="188"/>
    </row>
    <row r="654" spans="2:24" s="2" customFormat="1" ht="43.5" customHeight="1" x14ac:dyDescent="0.25">
      <c r="B654" s="222" t="s">
        <v>1343</v>
      </c>
      <c r="C654" s="224" t="s">
        <v>236</v>
      </c>
      <c r="D654" s="113" t="s">
        <v>228</v>
      </c>
      <c r="E654" s="204" t="s">
        <v>237</v>
      </c>
      <c r="F654" s="204"/>
      <c r="G654" s="204"/>
      <c r="H654" s="204"/>
      <c r="I654" s="204"/>
      <c r="J654" s="112" t="s">
        <v>234</v>
      </c>
      <c r="K654" s="176" t="s">
        <v>67</v>
      </c>
      <c r="L654" s="117" t="s">
        <v>7</v>
      </c>
      <c r="M654" s="127">
        <v>345</v>
      </c>
      <c r="N654" s="117">
        <v>345</v>
      </c>
      <c r="O654" s="117" t="s">
        <v>7</v>
      </c>
      <c r="P654" s="115" t="s">
        <v>7</v>
      </c>
      <c r="Q654" s="132"/>
      <c r="R654" s="117">
        <v>350</v>
      </c>
      <c r="S654" s="115">
        <f>R654/N654</f>
        <v>1.0144927536231885</v>
      </c>
      <c r="T654" s="125">
        <v>0.05</v>
      </c>
      <c r="U654" s="117" t="s">
        <v>19</v>
      </c>
      <c r="V654" s="112" t="s">
        <v>1520</v>
      </c>
      <c r="W654" s="83"/>
      <c r="X654" s="188"/>
    </row>
    <row r="655" spans="2:24" s="2" customFormat="1" ht="55.5" customHeight="1" x14ac:dyDescent="0.25">
      <c r="B655" s="222"/>
      <c r="C655" s="224"/>
      <c r="D655" s="113" t="s">
        <v>8</v>
      </c>
      <c r="E655" s="113">
        <v>828</v>
      </c>
      <c r="F655" s="113" t="s">
        <v>34</v>
      </c>
      <c r="G655" s="113" t="s">
        <v>20</v>
      </c>
      <c r="H655" s="113" t="s">
        <v>1120</v>
      </c>
      <c r="I655" s="113">
        <v>611</v>
      </c>
      <c r="J655" s="123" t="s">
        <v>317</v>
      </c>
      <c r="K655" s="176" t="s">
        <v>6</v>
      </c>
      <c r="L655" s="117" t="s">
        <v>640</v>
      </c>
      <c r="M655" s="127">
        <v>55303</v>
      </c>
      <c r="N655" s="117">
        <v>57835.199999999997</v>
      </c>
      <c r="O655" s="117">
        <v>57835.199999999997</v>
      </c>
      <c r="P655" s="115">
        <v>1</v>
      </c>
      <c r="Q655" s="132"/>
      <c r="R655" s="117">
        <v>58328.7</v>
      </c>
      <c r="S655" s="115">
        <v>0.99988094529436278</v>
      </c>
      <c r="T655" s="125" t="s">
        <v>19</v>
      </c>
      <c r="U655" s="117" t="s">
        <v>19</v>
      </c>
      <c r="V655" s="112"/>
      <c r="W655" s="83"/>
      <c r="X655" s="188"/>
    </row>
    <row r="656" spans="2:24" s="2" customFormat="1" ht="39" customHeight="1" x14ac:dyDescent="0.25">
      <c r="B656" s="222" t="s">
        <v>1344</v>
      </c>
      <c r="C656" s="224" t="s">
        <v>238</v>
      </c>
      <c r="D656" s="113" t="s">
        <v>228</v>
      </c>
      <c r="E656" s="204" t="s">
        <v>239</v>
      </c>
      <c r="F656" s="204"/>
      <c r="G656" s="204"/>
      <c r="H656" s="204"/>
      <c r="I656" s="204"/>
      <c r="J656" s="112" t="s">
        <v>234</v>
      </c>
      <c r="K656" s="174" t="s">
        <v>67</v>
      </c>
      <c r="L656" s="117" t="s">
        <v>7</v>
      </c>
      <c r="M656" s="117">
        <v>2986</v>
      </c>
      <c r="N656" s="117">
        <v>2986</v>
      </c>
      <c r="O656" s="117" t="s">
        <v>7</v>
      </c>
      <c r="P656" s="115" t="s">
        <v>7</v>
      </c>
      <c r="Q656" s="117"/>
      <c r="R656" s="117">
        <v>2986</v>
      </c>
      <c r="S656" s="115">
        <f>R656/N656</f>
        <v>1</v>
      </c>
      <c r="T656" s="125">
        <v>0.05</v>
      </c>
      <c r="U656" s="113" t="s">
        <v>19</v>
      </c>
      <c r="V656" s="112" t="s">
        <v>1539</v>
      </c>
      <c r="W656" s="83"/>
      <c r="X656" s="188"/>
    </row>
    <row r="657" spans="2:24" s="2" customFormat="1" ht="29.25" customHeight="1" x14ac:dyDescent="0.25">
      <c r="B657" s="222"/>
      <c r="C657" s="224"/>
      <c r="D657" s="113" t="s">
        <v>8</v>
      </c>
      <c r="E657" s="113">
        <v>828</v>
      </c>
      <c r="F657" s="113" t="s">
        <v>34</v>
      </c>
      <c r="G657" s="113" t="s">
        <v>20</v>
      </c>
      <c r="H657" s="122" t="s">
        <v>1120</v>
      </c>
      <c r="I657" s="113">
        <v>611</v>
      </c>
      <c r="J657" s="123" t="s">
        <v>317</v>
      </c>
      <c r="K657" s="176" t="s">
        <v>6</v>
      </c>
      <c r="L657" s="117" t="s">
        <v>640</v>
      </c>
      <c r="M657" s="189">
        <v>465925.4</v>
      </c>
      <c r="N657" s="189">
        <v>485719.2</v>
      </c>
      <c r="O657" s="189">
        <v>485719.2</v>
      </c>
      <c r="P657" s="202">
        <f>O657/N657</f>
        <v>1</v>
      </c>
      <c r="Q657" s="206"/>
      <c r="R657" s="206">
        <v>486572</v>
      </c>
      <c r="S657" s="202">
        <f>R657/O657</f>
        <v>1.0017557469418545</v>
      </c>
      <c r="T657" s="205" t="s">
        <v>19</v>
      </c>
      <c r="U657" s="222" t="s">
        <v>19</v>
      </c>
      <c r="V657" s="200" t="s">
        <v>465</v>
      </c>
      <c r="W657" s="83"/>
      <c r="X657" s="188"/>
    </row>
    <row r="658" spans="2:24" s="2" customFormat="1" ht="30" customHeight="1" x14ac:dyDescent="0.25">
      <c r="B658" s="222"/>
      <c r="C658" s="224"/>
      <c r="D658" s="113" t="s">
        <v>8</v>
      </c>
      <c r="E658" s="113">
        <v>828</v>
      </c>
      <c r="F658" s="113" t="s">
        <v>34</v>
      </c>
      <c r="G658" s="113" t="s">
        <v>20</v>
      </c>
      <c r="H658" s="122" t="s">
        <v>1121</v>
      </c>
      <c r="I658" s="113">
        <v>611</v>
      </c>
      <c r="J658" s="123" t="s">
        <v>317</v>
      </c>
      <c r="K658" s="176" t="s">
        <v>6</v>
      </c>
      <c r="L658" s="117" t="s">
        <v>640</v>
      </c>
      <c r="M658" s="189"/>
      <c r="N658" s="189"/>
      <c r="O658" s="189"/>
      <c r="P658" s="202"/>
      <c r="Q658" s="206"/>
      <c r="R658" s="206"/>
      <c r="S658" s="202"/>
      <c r="T658" s="205"/>
      <c r="U658" s="222"/>
      <c r="V658" s="200"/>
      <c r="W658" s="83"/>
      <c r="X658" s="188"/>
    </row>
    <row r="659" spans="2:24" s="2" customFormat="1" ht="42" customHeight="1" x14ac:dyDescent="0.25">
      <c r="B659" s="222" t="s">
        <v>1345</v>
      </c>
      <c r="C659" s="224" t="s">
        <v>823</v>
      </c>
      <c r="D659" s="113" t="s">
        <v>228</v>
      </c>
      <c r="E659" s="259" t="s">
        <v>240</v>
      </c>
      <c r="F659" s="259"/>
      <c r="G659" s="259"/>
      <c r="H659" s="259"/>
      <c r="I659" s="259"/>
      <c r="J659" s="112" t="s">
        <v>234</v>
      </c>
      <c r="K659" s="176" t="s">
        <v>67</v>
      </c>
      <c r="L659" s="117" t="s">
        <v>7</v>
      </c>
      <c r="M659" s="127">
        <v>580</v>
      </c>
      <c r="N659" s="117">
        <v>580</v>
      </c>
      <c r="O659" s="117" t="s">
        <v>7</v>
      </c>
      <c r="P659" s="115" t="s">
        <v>7</v>
      </c>
      <c r="Q659" s="114"/>
      <c r="R659" s="114">
        <v>571</v>
      </c>
      <c r="S659" s="115">
        <f>R659/N659</f>
        <v>0.98448275862068968</v>
      </c>
      <c r="T659" s="125">
        <v>0.05</v>
      </c>
      <c r="U659" s="117" t="s">
        <v>19</v>
      </c>
      <c r="V659" s="112" t="s">
        <v>1520</v>
      </c>
      <c r="W659" s="83"/>
      <c r="X659" s="188"/>
    </row>
    <row r="660" spans="2:24" s="2" customFormat="1" ht="27" customHeight="1" x14ac:dyDescent="0.25">
      <c r="B660" s="222"/>
      <c r="C660" s="224"/>
      <c r="D660" s="113" t="s">
        <v>8</v>
      </c>
      <c r="E660" s="113">
        <v>828</v>
      </c>
      <c r="F660" s="122" t="s">
        <v>34</v>
      </c>
      <c r="G660" s="122" t="s">
        <v>20</v>
      </c>
      <c r="H660" s="122" t="s">
        <v>1120</v>
      </c>
      <c r="I660" s="113">
        <v>611</v>
      </c>
      <c r="J660" s="123" t="s">
        <v>317</v>
      </c>
      <c r="K660" s="176" t="s">
        <v>6</v>
      </c>
      <c r="L660" s="117" t="s">
        <v>640</v>
      </c>
      <c r="M660" s="218">
        <v>22321.599999999999</v>
      </c>
      <c r="N660" s="213">
        <v>23347.4</v>
      </c>
      <c r="O660" s="213">
        <v>23347.4</v>
      </c>
      <c r="P660" s="190">
        <f>O660/N660</f>
        <v>1</v>
      </c>
      <c r="Q660" s="213"/>
      <c r="R660" s="213">
        <v>23877.5</v>
      </c>
      <c r="S660" s="190">
        <f>R660/O660</f>
        <v>1.0227048836272989</v>
      </c>
      <c r="T660" s="196" t="s">
        <v>19</v>
      </c>
      <c r="U660" s="192" t="s">
        <v>19</v>
      </c>
      <c r="V660" s="194" t="s">
        <v>465</v>
      </c>
      <c r="W660" s="83"/>
      <c r="X660" s="188"/>
    </row>
    <row r="661" spans="2:24" s="2" customFormat="1" ht="30" customHeight="1" x14ac:dyDescent="0.25">
      <c r="B661" s="222"/>
      <c r="C661" s="224"/>
      <c r="D661" s="113" t="s">
        <v>8</v>
      </c>
      <c r="E661" s="113">
        <v>828</v>
      </c>
      <c r="F661" s="122" t="s">
        <v>34</v>
      </c>
      <c r="G661" s="122" t="s">
        <v>20</v>
      </c>
      <c r="H661" s="122" t="s">
        <v>1121</v>
      </c>
      <c r="I661" s="113">
        <v>611</v>
      </c>
      <c r="J661" s="123" t="s">
        <v>317</v>
      </c>
      <c r="K661" s="176" t="s">
        <v>6</v>
      </c>
      <c r="L661" s="117" t="s">
        <v>640</v>
      </c>
      <c r="M661" s="219"/>
      <c r="N661" s="214"/>
      <c r="O661" s="214"/>
      <c r="P661" s="191"/>
      <c r="Q661" s="214"/>
      <c r="R661" s="214"/>
      <c r="S661" s="191"/>
      <c r="T661" s="197"/>
      <c r="U661" s="193"/>
      <c r="V661" s="195"/>
      <c r="W661" s="83"/>
      <c r="X661" s="188"/>
    </row>
    <row r="662" spans="2:24" s="2" customFormat="1" ht="43.5" customHeight="1" x14ac:dyDescent="0.25">
      <c r="B662" s="222" t="s">
        <v>1346</v>
      </c>
      <c r="C662" s="260" t="s">
        <v>774</v>
      </c>
      <c r="D662" s="113" t="s">
        <v>228</v>
      </c>
      <c r="E662" s="204" t="s">
        <v>241</v>
      </c>
      <c r="F662" s="204"/>
      <c r="G662" s="204"/>
      <c r="H662" s="204"/>
      <c r="I662" s="204"/>
      <c r="J662" s="112" t="s">
        <v>234</v>
      </c>
      <c r="K662" s="174" t="s">
        <v>67</v>
      </c>
      <c r="L662" s="117" t="s">
        <v>7</v>
      </c>
      <c r="M662" s="117">
        <v>67</v>
      </c>
      <c r="N662" s="117">
        <v>67</v>
      </c>
      <c r="O662" s="117" t="s">
        <v>7</v>
      </c>
      <c r="P662" s="115" t="s">
        <v>7</v>
      </c>
      <c r="Q662" s="117"/>
      <c r="R662" s="117">
        <v>65</v>
      </c>
      <c r="S662" s="115">
        <f>R662/N662</f>
        <v>0.97014925373134331</v>
      </c>
      <c r="T662" s="125">
        <v>0.05</v>
      </c>
      <c r="U662" s="113" t="s">
        <v>19</v>
      </c>
      <c r="V662" s="112"/>
      <c r="W662" s="83"/>
      <c r="X662" s="188">
        <v>19</v>
      </c>
    </row>
    <row r="663" spans="2:24" s="2" customFormat="1" ht="60" customHeight="1" x14ac:dyDescent="0.25">
      <c r="B663" s="222"/>
      <c r="C663" s="260"/>
      <c r="D663" s="113" t="s">
        <v>8</v>
      </c>
      <c r="E663" s="113">
        <v>828</v>
      </c>
      <c r="F663" s="113" t="s">
        <v>34</v>
      </c>
      <c r="G663" s="113" t="s">
        <v>20</v>
      </c>
      <c r="H663" s="113" t="s">
        <v>1120</v>
      </c>
      <c r="I663" s="113">
        <v>611</v>
      </c>
      <c r="J663" s="123" t="s">
        <v>317</v>
      </c>
      <c r="K663" s="174" t="s">
        <v>6</v>
      </c>
      <c r="L663" s="117" t="s">
        <v>640</v>
      </c>
      <c r="M663" s="114">
        <v>10957.6</v>
      </c>
      <c r="N663" s="114">
        <v>11358.3</v>
      </c>
      <c r="O663" s="114">
        <v>11358.3</v>
      </c>
      <c r="P663" s="115">
        <f>O663/N663</f>
        <v>1</v>
      </c>
      <c r="Q663" s="117"/>
      <c r="R663" s="114">
        <v>11508.2</v>
      </c>
      <c r="S663" s="115">
        <f>R663/O663</f>
        <v>1.0131973974978652</v>
      </c>
      <c r="T663" s="116" t="s">
        <v>19</v>
      </c>
      <c r="U663" s="113" t="s">
        <v>19</v>
      </c>
      <c r="V663" s="112" t="s">
        <v>465</v>
      </c>
      <c r="W663" s="83"/>
      <c r="X663" s="188"/>
    </row>
    <row r="664" spans="2:24" s="2" customFormat="1" ht="45.75" customHeight="1" x14ac:dyDescent="0.25">
      <c r="B664" s="222" t="s">
        <v>1347</v>
      </c>
      <c r="C664" s="224" t="s">
        <v>242</v>
      </c>
      <c r="D664" s="113" t="s">
        <v>228</v>
      </c>
      <c r="E664" s="204" t="s">
        <v>243</v>
      </c>
      <c r="F664" s="204"/>
      <c r="G664" s="204"/>
      <c r="H664" s="204"/>
      <c r="I664" s="204"/>
      <c r="J664" s="112" t="s">
        <v>234</v>
      </c>
      <c r="K664" s="176" t="s">
        <v>67</v>
      </c>
      <c r="L664" s="117" t="s">
        <v>7</v>
      </c>
      <c r="M664" s="127">
        <v>200</v>
      </c>
      <c r="N664" s="117">
        <v>200</v>
      </c>
      <c r="O664" s="117" t="s">
        <v>7</v>
      </c>
      <c r="P664" s="115" t="s">
        <v>7</v>
      </c>
      <c r="Q664" s="114"/>
      <c r="R664" s="117">
        <v>197</v>
      </c>
      <c r="S664" s="115">
        <f>R664/N664</f>
        <v>0.98499999999999999</v>
      </c>
      <c r="T664" s="125">
        <v>0.05</v>
      </c>
      <c r="U664" s="117" t="s">
        <v>19</v>
      </c>
      <c r="V664" s="112" t="s">
        <v>1511</v>
      </c>
      <c r="W664" s="83"/>
      <c r="X664" s="188"/>
    </row>
    <row r="665" spans="2:24" s="2" customFormat="1" ht="63" customHeight="1" x14ac:dyDescent="0.25">
      <c r="B665" s="222"/>
      <c r="C665" s="224"/>
      <c r="D665" s="113" t="s">
        <v>8</v>
      </c>
      <c r="E665" s="113">
        <v>828</v>
      </c>
      <c r="F665" s="122" t="s">
        <v>34</v>
      </c>
      <c r="G665" s="122" t="s">
        <v>20</v>
      </c>
      <c r="H665" s="122" t="s">
        <v>1120</v>
      </c>
      <c r="I665" s="113">
        <v>611</v>
      </c>
      <c r="J665" s="123" t="s">
        <v>317</v>
      </c>
      <c r="K665" s="176" t="s">
        <v>6</v>
      </c>
      <c r="L665" s="117" t="s">
        <v>640</v>
      </c>
      <c r="M665" s="120">
        <v>32254.6</v>
      </c>
      <c r="N665" s="114">
        <v>33645.199999999997</v>
      </c>
      <c r="O665" s="114">
        <v>33645.199999999997</v>
      </c>
      <c r="P665" s="115">
        <f>O665/N665</f>
        <v>1</v>
      </c>
      <c r="Q665" s="114"/>
      <c r="R665" s="114">
        <v>33620.800000000003</v>
      </c>
      <c r="S665" s="115">
        <f>R665/O665</f>
        <v>0.99927478511050627</v>
      </c>
      <c r="T665" s="121" t="s">
        <v>19</v>
      </c>
      <c r="U665" s="117" t="s">
        <v>19</v>
      </c>
      <c r="V665" s="112" t="s">
        <v>1496</v>
      </c>
      <c r="W665" s="83"/>
      <c r="X665" s="188"/>
    </row>
    <row r="666" spans="2:24" s="2" customFormat="1" ht="39.75" customHeight="1" x14ac:dyDescent="0.25">
      <c r="B666" s="222" t="s">
        <v>1348</v>
      </c>
      <c r="C666" s="224" t="s">
        <v>244</v>
      </c>
      <c r="D666" s="113" t="s">
        <v>228</v>
      </c>
      <c r="E666" s="204" t="s">
        <v>245</v>
      </c>
      <c r="F666" s="204"/>
      <c r="G666" s="204"/>
      <c r="H666" s="204"/>
      <c r="I666" s="204"/>
      <c r="J666" s="112" t="s">
        <v>234</v>
      </c>
      <c r="K666" s="174" t="s">
        <v>67</v>
      </c>
      <c r="L666" s="117" t="s">
        <v>7</v>
      </c>
      <c r="M666" s="117">
        <v>95</v>
      </c>
      <c r="N666" s="117">
        <v>95</v>
      </c>
      <c r="O666" s="117" t="s">
        <v>7</v>
      </c>
      <c r="P666" s="115" t="s">
        <v>7</v>
      </c>
      <c r="Q666" s="117"/>
      <c r="R666" s="117">
        <v>95</v>
      </c>
      <c r="S666" s="115">
        <f>R666/N666</f>
        <v>1</v>
      </c>
      <c r="T666" s="125">
        <v>0.05</v>
      </c>
      <c r="U666" s="113" t="s">
        <v>19</v>
      </c>
      <c r="V666" s="112"/>
      <c r="W666" s="83"/>
      <c r="X666" s="188"/>
    </row>
    <row r="667" spans="2:24" s="2" customFormat="1" ht="60.75" customHeight="1" x14ac:dyDescent="0.25">
      <c r="B667" s="222"/>
      <c r="C667" s="224"/>
      <c r="D667" s="113" t="s">
        <v>8</v>
      </c>
      <c r="E667" s="113">
        <v>828</v>
      </c>
      <c r="F667" s="113" t="s">
        <v>34</v>
      </c>
      <c r="G667" s="113" t="s">
        <v>20</v>
      </c>
      <c r="H667" s="113" t="s">
        <v>1120</v>
      </c>
      <c r="I667" s="113">
        <v>611</v>
      </c>
      <c r="J667" s="123" t="s">
        <v>317</v>
      </c>
      <c r="K667" s="174" t="s">
        <v>6</v>
      </c>
      <c r="L667" s="117" t="s">
        <v>640</v>
      </c>
      <c r="M667" s="114">
        <v>15539</v>
      </c>
      <c r="N667" s="114">
        <v>16107.1</v>
      </c>
      <c r="O667" s="114">
        <v>16107.1</v>
      </c>
      <c r="P667" s="115">
        <f>O667/N667</f>
        <v>1</v>
      </c>
      <c r="Q667" s="117"/>
      <c r="R667" s="114">
        <v>16819.599999999999</v>
      </c>
      <c r="S667" s="115">
        <f>R667/O667</f>
        <v>1.044235150958273</v>
      </c>
      <c r="T667" s="116" t="s">
        <v>19</v>
      </c>
      <c r="U667" s="113" t="s">
        <v>19</v>
      </c>
      <c r="V667" s="112" t="s">
        <v>465</v>
      </c>
      <c r="W667" s="83"/>
      <c r="X667" s="188"/>
    </row>
    <row r="668" spans="2:24" s="2" customFormat="1" ht="46.5" customHeight="1" x14ac:dyDescent="0.25">
      <c r="B668" s="222" t="s">
        <v>1349</v>
      </c>
      <c r="C668" s="224" t="s">
        <v>246</v>
      </c>
      <c r="D668" s="113" t="s">
        <v>228</v>
      </c>
      <c r="E668" s="204" t="s">
        <v>247</v>
      </c>
      <c r="F668" s="204"/>
      <c r="G668" s="204"/>
      <c r="H668" s="204"/>
      <c r="I668" s="204"/>
      <c r="J668" s="112" t="s">
        <v>234</v>
      </c>
      <c r="K668" s="176" t="s">
        <v>67</v>
      </c>
      <c r="L668" s="117" t="s">
        <v>7</v>
      </c>
      <c r="M668" s="127">
        <v>96</v>
      </c>
      <c r="N668" s="117">
        <v>96</v>
      </c>
      <c r="O668" s="117" t="s">
        <v>7</v>
      </c>
      <c r="P668" s="115" t="s">
        <v>7</v>
      </c>
      <c r="Q668" s="114"/>
      <c r="R668" s="117">
        <v>96</v>
      </c>
      <c r="S668" s="115">
        <f>R668/N668</f>
        <v>1</v>
      </c>
      <c r="T668" s="125">
        <v>0.05</v>
      </c>
      <c r="U668" s="117" t="s">
        <v>19</v>
      </c>
      <c r="V668" s="112"/>
      <c r="W668" s="83"/>
      <c r="X668" s="188"/>
    </row>
    <row r="669" spans="2:24" s="2" customFormat="1" ht="54.75" customHeight="1" x14ac:dyDescent="0.25">
      <c r="B669" s="222"/>
      <c r="C669" s="224"/>
      <c r="D669" s="113" t="s">
        <v>8</v>
      </c>
      <c r="E669" s="113">
        <v>828</v>
      </c>
      <c r="F669" s="122" t="s">
        <v>34</v>
      </c>
      <c r="G669" s="122" t="s">
        <v>20</v>
      </c>
      <c r="H669" s="122" t="s">
        <v>1120</v>
      </c>
      <c r="I669" s="113">
        <v>611</v>
      </c>
      <c r="J669" s="123" t="s">
        <v>317</v>
      </c>
      <c r="K669" s="176" t="s">
        <v>6</v>
      </c>
      <c r="L669" s="117" t="s">
        <v>640</v>
      </c>
      <c r="M669" s="120">
        <v>15727.1</v>
      </c>
      <c r="N669" s="114">
        <v>16301.3</v>
      </c>
      <c r="O669" s="114">
        <v>16301.3</v>
      </c>
      <c r="P669" s="115">
        <f>O669/N669</f>
        <v>1</v>
      </c>
      <c r="Q669" s="114"/>
      <c r="R669" s="114">
        <v>16996.7</v>
      </c>
      <c r="S669" s="115">
        <f>R669/O669</f>
        <v>1.042659174421672</v>
      </c>
      <c r="T669" s="121" t="s">
        <v>19</v>
      </c>
      <c r="U669" s="117" t="s">
        <v>19</v>
      </c>
      <c r="V669" s="112" t="s">
        <v>465</v>
      </c>
      <c r="W669" s="83"/>
      <c r="X669" s="188"/>
    </row>
    <row r="670" spans="2:24" s="2" customFormat="1" ht="42" customHeight="1" x14ac:dyDescent="0.25">
      <c r="B670" s="222" t="s">
        <v>1350</v>
      </c>
      <c r="C670" s="224" t="s">
        <v>248</v>
      </c>
      <c r="D670" s="113" t="s">
        <v>228</v>
      </c>
      <c r="E670" s="204" t="s">
        <v>250</v>
      </c>
      <c r="F670" s="204"/>
      <c r="G670" s="204"/>
      <c r="H670" s="204"/>
      <c r="I670" s="204"/>
      <c r="J670" s="112" t="s">
        <v>249</v>
      </c>
      <c r="K670" s="174" t="s">
        <v>25</v>
      </c>
      <c r="L670" s="117" t="s">
        <v>7</v>
      </c>
      <c r="M670" s="117">
        <v>12672</v>
      </c>
      <c r="N670" s="117">
        <v>20172</v>
      </c>
      <c r="O670" s="117" t="s">
        <v>7</v>
      </c>
      <c r="P670" s="115" t="s">
        <v>7</v>
      </c>
      <c r="Q670" s="117"/>
      <c r="R670" s="117">
        <v>20016</v>
      </c>
      <c r="S670" s="115">
        <f>R670/N670</f>
        <v>0.99226650803093397</v>
      </c>
      <c r="T670" s="125">
        <v>0.05</v>
      </c>
      <c r="U670" s="113" t="s">
        <v>19</v>
      </c>
      <c r="V670" s="112"/>
      <c r="W670" s="83"/>
      <c r="X670" s="188"/>
    </row>
    <row r="671" spans="2:24" s="2" customFormat="1" ht="32.25" customHeight="1" x14ac:dyDescent="0.25">
      <c r="B671" s="222"/>
      <c r="C671" s="224"/>
      <c r="D671" s="113" t="s">
        <v>8</v>
      </c>
      <c r="E671" s="113">
        <v>828</v>
      </c>
      <c r="F671" s="113" t="s">
        <v>34</v>
      </c>
      <c r="G671" s="113" t="s">
        <v>21</v>
      </c>
      <c r="H671" s="122" t="s">
        <v>1120</v>
      </c>
      <c r="I671" s="113">
        <v>611</v>
      </c>
      <c r="J671" s="123" t="s">
        <v>317</v>
      </c>
      <c r="K671" s="174" t="s">
        <v>6</v>
      </c>
      <c r="L671" s="117" t="s">
        <v>640</v>
      </c>
      <c r="M671" s="189">
        <v>676.2</v>
      </c>
      <c r="N671" s="189">
        <v>1269</v>
      </c>
      <c r="O671" s="189">
        <v>1269</v>
      </c>
      <c r="P671" s="202">
        <f>O671/N671</f>
        <v>1</v>
      </c>
      <c r="Q671" s="206"/>
      <c r="R671" s="189">
        <v>1315.3</v>
      </c>
      <c r="S671" s="202">
        <f>R671/O671</f>
        <v>1.0364854215918045</v>
      </c>
      <c r="T671" s="205" t="s">
        <v>19</v>
      </c>
      <c r="U671" s="220" t="s">
        <v>19</v>
      </c>
      <c r="V671" s="200" t="s">
        <v>465</v>
      </c>
      <c r="W671" s="83"/>
      <c r="X671" s="188"/>
    </row>
    <row r="672" spans="2:24" s="2" customFormat="1" ht="30.75" customHeight="1" x14ac:dyDescent="0.25">
      <c r="B672" s="222"/>
      <c r="C672" s="224"/>
      <c r="D672" s="113" t="s">
        <v>8</v>
      </c>
      <c r="E672" s="113">
        <v>828</v>
      </c>
      <c r="F672" s="113" t="s">
        <v>34</v>
      </c>
      <c r="G672" s="113" t="s">
        <v>21</v>
      </c>
      <c r="H672" s="122" t="s">
        <v>1121</v>
      </c>
      <c r="I672" s="113">
        <v>611</v>
      </c>
      <c r="J672" s="123" t="s">
        <v>317</v>
      </c>
      <c r="K672" s="174" t="s">
        <v>6</v>
      </c>
      <c r="L672" s="117" t="s">
        <v>640</v>
      </c>
      <c r="M672" s="206"/>
      <c r="N672" s="206"/>
      <c r="O672" s="206"/>
      <c r="P672" s="202"/>
      <c r="Q672" s="206"/>
      <c r="R672" s="206"/>
      <c r="S672" s="202"/>
      <c r="T672" s="205" t="s">
        <v>19</v>
      </c>
      <c r="U672" s="220" t="s">
        <v>19</v>
      </c>
      <c r="V672" s="200"/>
      <c r="W672" s="83"/>
      <c r="X672" s="188"/>
    </row>
    <row r="673" spans="2:25" s="2" customFormat="1" ht="41.25" customHeight="1" x14ac:dyDescent="0.25">
      <c r="B673" s="222" t="s">
        <v>1351</v>
      </c>
      <c r="C673" s="224" t="s">
        <v>251</v>
      </c>
      <c r="D673" s="113" t="s">
        <v>228</v>
      </c>
      <c r="E673" s="204" t="s">
        <v>252</v>
      </c>
      <c r="F673" s="204"/>
      <c r="G673" s="204"/>
      <c r="H673" s="204"/>
      <c r="I673" s="204"/>
      <c r="J673" s="112" t="s">
        <v>249</v>
      </c>
      <c r="K673" s="176" t="s">
        <v>25</v>
      </c>
      <c r="L673" s="117" t="s">
        <v>7</v>
      </c>
      <c r="M673" s="127">
        <v>31680</v>
      </c>
      <c r="N673" s="117">
        <v>24180</v>
      </c>
      <c r="O673" s="117" t="s">
        <v>7</v>
      </c>
      <c r="P673" s="115" t="s">
        <v>7</v>
      </c>
      <c r="Q673" s="114"/>
      <c r="R673" s="117">
        <v>24480</v>
      </c>
      <c r="S673" s="115">
        <f>R673/N673</f>
        <v>1.0124069478908189</v>
      </c>
      <c r="T673" s="125">
        <v>0.05</v>
      </c>
      <c r="U673" s="117" t="s">
        <v>19</v>
      </c>
      <c r="V673" s="112"/>
      <c r="W673" s="83"/>
      <c r="X673" s="188"/>
    </row>
    <row r="674" spans="2:25" s="2" customFormat="1" ht="29.25" customHeight="1" x14ac:dyDescent="0.25">
      <c r="B674" s="222"/>
      <c r="C674" s="224"/>
      <c r="D674" s="113" t="s">
        <v>8</v>
      </c>
      <c r="E674" s="113">
        <v>828</v>
      </c>
      <c r="F674" s="122" t="s">
        <v>34</v>
      </c>
      <c r="G674" s="122" t="s">
        <v>21</v>
      </c>
      <c r="H674" s="122" t="s">
        <v>1120</v>
      </c>
      <c r="I674" s="113">
        <v>611</v>
      </c>
      <c r="J674" s="123" t="s">
        <v>317</v>
      </c>
      <c r="K674" s="176" t="s">
        <v>6</v>
      </c>
      <c r="L674" s="117" t="s">
        <v>640</v>
      </c>
      <c r="M674" s="215">
        <v>1690.4</v>
      </c>
      <c r="N674" s="189">
        <v>1521.2</v>
      </c>
      <c r="O674" s="189">
        <v>1521.2</v>
      </c>
      <c r="P674" s="202">
        <f>O674/N674</f>
        <v>1</v>
      </c>
      <c r="Q674" s="189"/>
      <c r="R674" s="189">
        <v>1608.7</v>
      </c>
      <c r="S674" s="202">
        <f>R674/O674</f>
        <v>1.0575203786484355</v>
      </c>
      <c r="T674" s="216" t="s">
        <v>19</v>
      </c>
      <c r="U674" s="206" t="s">
        <v>19</v>
      </c>
      <c r="V674" s="200" t="s">
        <v>465</v>
      </c>
      <c r="W674" s="83"/>
      <c r="X674" s="188"/>
    </row>
    <row r="675" spans="2:25" s="2" customFormat="1" ht="30" customHeight="1" x14ac:dyDescent="0.25">
      <c r="B675" s="222"/>
      <c r="C675" s="224"/>
      <c r="D675" s="113" t="s">
        <v>8</v>
      </c>
      <c r="E675" s="113">
        <v>828</v>
      </c>
      <c r="F675" s="122" t="s">
        <v>34</v>
      </c>
      <c r="G675" s="122" t="s">
        <v>21</v>
      </c>
      <c r="H675" s="122" t="s">
        <v>1121</v>
      </c>
      <c r="I675" s="113">
        <v>611</v>
      </c>
      <c r="J675" s="123" t="s">
        <v>317</v>
      </c>
      <c r="K675" s="176" t="s">
        <v>6</v>
      </c>
      <c r="L675" s="117" t="s">
        <v>640</v>
      </c>
      <c r="M675" s="215"/>
      <c r="N675" s="189"/>
      <c r="O675" s="189"/>
      <c r="P675" s="202"/>
      <c r="Q675" s="189"/>
      <c r="R675" s="189"/>
      <c r="S675" s="202"/>
      <c r="T675" s="216"/>
      <c r="U675" s="206"/>
      <c r="V675" s="200"/>
      <c r="W675" s="83"/>
      <c r="X675" s="188"/>
    </row>
    <row r="676" spans="2:25" s="2" customFormat="1" ht="40.5" customHeight="1" x14ac:dyDescent="0.25">
      <c r="B676" s="222" t="s">
        <v>1352</v>
      </c>
      <c r="C676" s="224" t="s">
        <v>253</v>
      </c>
      <c r="D676" s="113" t="s">
        <v>228</v>
      </c>
      <c r="E676" s="204" t="s">
        <v>92</v>
      </c>
      <c r="F676" s="204"/>
      <c r="G676" s="204"/>
      <c r="H676" s="204"/>
      <c r="I676" s="204"/>
      <c r="J676" s="112" t="s">
        <v>249</v>
      </c>
      <c r="K676" s="174" t="s">
        <v>25</v>
      </c>
      <c r="L676" s="117" t="s">
        <v>7</v>
      </c>
      <c r="M676" s="117">
        <v>147312</v>
      </c>
      <c r="N676" s="117">
        <v>107312</v>
      </c>
      <c r="O676" s="117" t="s">
        <v>7</v>
      </c>
      <c r="P676" s="115" t="s">
        <v>7</v>
      </c>
      <c r="Q676" s="117"/>
      <c r="R676" s="117">
        <v>102420</v>
      </c>
      <c r="S676" s="115">
        <f>R676/N676</f>
        <v>0.9544132995377963</v>
      </c>
      <c r="T676" s="125">
        <v>0.05</v>
      </c>
      <c r="U676" s="126" t="s">
        <v>19</v>
      </c>
      <c r="V676" s="112"/>
      <c r="W676" s="83"/>
      <c r="X676" s="188"/>
    </row>
    <row r="677" spans="2:25" s="2" customFormat="1" ht="31.5" customHeight="1" x14ac:dyDescent="0.25">
      <c r="B677" s="222"/>
      <c r="C677" s="224"/>
      <c r="D677" s="113" t="s">
        <v>8</v>
      </c>
      <c r="E677" s="113">
        <v>828</v>
      </c>
      <c r="F677" s="126" t="s">
        <v>34</v>
      </c>
      <c r="G677" s="126" t="s">
        <v>21</v>
      </c>
      <c r="H677" s="122" t="s">
        <v>1120</v>
      </c>
      <c r="I677" s="113">
        <v>611</v>
      </c>
      <c r="J677" s="41" t="s">
        <v>317</v>
      </c>
      <c r="K677" s="177" t="s">
        <v>6</v>
      </c>
      <c r="L677" s="118" t="s">
        <v>640</v>
      </c>
      <c r="M677" s="262">
        <v>7861.9</v>
      </c>
      <c r="N677" s="262">
        <v>6750.7</v>
      </c>
      <c r="O677" s="262">
        <v>6750.7</v>
      </c>
      <c r="P677" s="226">
        <f>O677/N677</f>
        <v>1</v>
      </c>
      <c r="Q677" s="262"/>
      <c r="R677" s="262">
        <v>6730.4</v>
      </c>
      <c r="S677" s="226">
        <f>R677/O677</f>
        <v>0.99699290443953958</v>
      </c>
      <c r="T677" s="205" t="s">
        <v>19</v>
      </c>
      <c r="U677" s="220" t="s">
        <v>19</v>
      </c>
      <c r="V677" s="261" t="s">
        <v>1497</v>
      </c>
      <c r="W677" s="96"/>
      <c r="X677" s="188"/>
    </row>
    <row r="678" spans="2:25" s="2" customFormat="1" ht="27.75" customHeight="1" x14ac:dyDescent="0.25">
      <c r="B678" s="222"/>
      <c r="C678" s="224"/>
      <c r="D678" s="113" t="s">
        <v>8</v>
      </c>
      <c r="E678" s="113">
        <v>828</v>
      </c>
      <c r="F678" s="126" t="s">
        <v>34</v>
      </c>
      <c r="G678" s="126" t="s">
        <v>21</v>
      </c>
      <c r="H678" s="122" t="s">
        <v>1121</v>
      </c>
      <c r="I678" s="113">
        <v>611</v>
      </c>
      <c r="J678" s="41" t="s">
        <v>317</v>
      </c>
      <c r="K678" s="177" t="s">
        <v>6</v>
      </c>
      <c r="L678" s="118" t="s">
        <v>640</v>
      </c>
      <c r="M678" s="262"/>
      <c r="N678" s="262"/>
      <c r="O678" s="262"/>
      <c r="P678" s="226"/>
      <c r="Q678" s="262"/>
      <c r="R678" s="262"/>
      <c r="S678" s="226"/>
      <c r="T678" s="205"/>
      <c r="U678" s="220"/>
      <c r="V678" s="261"/>
      <c r="W678" s="96"/>
      <c r="X678" s="188"/>
    </row>
    <row r="679" spans="2:25" s="2" customFormat="1" ht="40.5" customHeight="1" x14ac:dyDescent="0.25">
      <c r="B679" s="222" t="s">
        <v>1353</v>
      </c>
      <c r="C679" s="224" t="s">
        <v>254</v>
      </c>
      <c r="D679" s="113" t="s">
        <v>228</v>
      </c>
      <c r="E679" s="204" t="s">
        <v>255</v>
      </c>
      <c r="F679" s="204"/>
      <c r="G679" s="204"/>
      <c r="H679" s="204"/>
      <c r="I679" s="204"/>
      <c r="J679" s="112" t="s">
        <v>249</v>
      </c>
      <c r="K679" s="176" t="s">
        <v>25</v>
      </c>
      <c r="L679" s="117" t="s">
        <v>7</v>
      </c>
      <c r="M679" s="117">
        <v>1127148</v>
      </c>
      <c r="N679" s="117">
        <v>1167148</v>
      </c>
      <c r="O679" s="117" t="s">
        <v>7</v>
      </c>
      <c r="P679" s="115" t="s">
        <v>7</v>
      </c>
      <c r="Q679" s="114"/>
      <c r="R679" s="117">
        <v>1115574</v>
      </c>
      <c r="S679" s="115">
        <f>R679/N679</f>
        <v>0.95581194501468536</v>
      </c>
      <c r="T679" s="125">
        <v>0.05</v>
      </c>
      <c r="U679" s="117" t="s">
        <v>19</v>
      </c>
      <c r="V679" s="132"/>
      <c r="W679" s="84"/>
      <c r="X679" s="188"/>
    </row>
    <row r="680" spans="2:25" s="2" customFormat="1" ht="27.75" customHeight="1" x14ac:dyDescent="0.25">
      <c r="B680" s="222"/>
      <c r="C680" s="224"/>
      <c r="D680" s="113" t="s">
        <v>8</v>
      </c>
      <c r="E680" s="113">
        <v>828</v>
      </c>
      <c r="F680" s="113" t="s">
        <v>34</v>
      </c>
      <c r="G680" s="113" t="s">
        <v>21</v>
      </c>
      <c r="H680" s="122" t="s">
        <v>1120</v>
      </c>
      <c r="I680" s="113">
        <v>611</v>
      </c>
      <c r="J680" s="123" t="s">
        <v>317</v>
      </c>
      <c r="K680" s="176" t="s">
        <v>6</v>
      </c>
      <c r="L680" s="117" t="s">
        <v>640</v>
      </c>
      <c r="M680" s="189">
        <v>60144.6</v>
      </c>
      <c r="N680" s="189">
        <v>73421.600000000006</v>
      </c>
      <c r="O680" s="189">
        <v>73421.600000000006</v>
      </c>
      <c r="P680" s="202">
        <f>O680/N680</f>
        <v>1</v>
      </c>
      <c r="Q680" s="189"/>
      <c r="R680" s="189">
        <v>73308.100000000006</v>
      </c>
      <c r="S680" s="202">
        <f>R680/O680</f>
        <v>0.99845413338853961</v>
      </c>
      <c r="T680" s="216" t="s">
        <v>19</v>
      </c>
      <c r="U680" s="206" t="s">
        <v>19</v>
      </c>
      <c r="V680" s="233" t="s">
        <v>1497</v>
      </c>
      <c r="W680" s="84"/>
      <c r="X680" s="188"/>
    </row>
    <row r="681" spans="2:25" s="2" customFormat="1" ht="32.25" customHeight="1" x14ac:dyDescent="0.25">
      <c r="B681" s="222"/>
      <c r="C681" s="224"/>
      <c r="D681" s="113" t="s">
        <v>8</v>
      </c>
      <c r="E681" s="113">
        <v>828</v>
      </c>
      <c r="F681" s="122" t="s">
        <v>34</v>
      </c>
      <c r="G681" s="122" t="s">
        <v>21</v>
      </c>
      <c r="H681" s="122" t="s">
        <v>1121</v>
      </c>
      <c r="I681" s="113">
        <v>611</v>
      </c>
      <c r="J681" s="123" t="s">
        <v>317</v>
      </c>
      <c r="K681" s="176" t="s">
        <v>6</v>
      </c>
      <c r="L681" s="117" t="s">
        <v>640</v>
      </c>
      <c r="M681" s="189"/>
      <c r="N681" s="189"/>
      <c r="O681" s="189"/>
      <c r="P681" s="202"/>
      <c r="Q681" s="189"/>
      <c r="R681" s="189"/>
      <c r="S681" s="202"/>
      <c r="T681" s="216"/>
      <c r="U681" s="206"/>
      <c r="V681" s="233"/>
      <c r="W681" s="84"/>
      <c r="X681" s="188"/>
    </row>
    <row r="682" spans="2:25" s="2" customFormat="1" ht="21" customHeight="1" x14ac:dyDescent="0.25">
      <c r="B682" s="222" t="s">
        <v>1354</v>
      </c>
      <c r="C682" s="223" t="s">
        <v>1569</v>
      </c>
      <c r="D682" s="113" t="s">
        <v>8</v>
      </c>
      <c r="E682" s="113">
        <v>828</v>
      </c>
      <c r="F682" s="122" t="s">
        <v>46</v>
      </c>
      <c r="G682" s="122" t="s">
        <v>10</v>
      </c>
      <c r="H682" s="122" t="s">
        <v>872</v>
      </c>
      <c r="I682" s="113">
        <v>611</v>
      </c>
      <c r="J682" s="123" t="s">
        <v>317</v>
      </c>
      <c r="K682" s="176" t="s">
        <v>6</v>
      </c>
      <c r="L682" s="206" t="s">
        <v>1209</v>
      </c>
      <c r="M682" s="189">
        <v>139606.70000000001</v>
      </c>
      <c r="N682" s="189">
        <v>34.1</v>
      </c>
      <c r="O682" s="189" t="s">
        <v>7</v>
      </c>
      <c r="P682" s="202" t="s">
        <v>7</v>
      </c>
      <c r="Q682" s="189"/>
      <c r="R682" s="189" t="s">
        <v>7</v>
      </c>
      <c r="S682" s="202" t="s">
        <v>7</v>
      </c>
      <c r="T682" s="216" t="s">
        <v>19</v>
      </c>
      <c r="U682" s="206" t="s">
        <v>19</v>
      </c>
      <c r="V682" s="233"/>
      <c r="W682" s="84"/>
      <c r="X682" s="188"/>
    </row>
    <row r="683" spans="2:25" s="2" customFormat="1" ht="23.25" customHeight="1" x14ac:dyDescent="0.25">
      <c r="B683" s="222"/>
      <c r="C683" s="223"/>
      <c r="D683" s="113" t="s">
        <v>8</v>
      </c>
      <c r="E683" s="113">
        <v>828</v>
      </c>
      <c r="F683" s="122" t="s">
        <v>46</v>
      </c>
      <c r="G683" s="122" t="s">
        <v>46</v>
      </c>
      <c r="H683" s="122" t="s">
        <v>954</v>
      </c>
      <c r="I683" s="113">
        <v>611</v>
      </c>
      <c r="J683" s="123" t="s">
        <v>317</v>
      </c>
      <c r="K683" s="176" t="s">
        <v>6</v>
      </c>
      <c r="L683" s="206"/>
      <c r="M683" s="189"/>
      <c r="N683" s="189"/>
      <c r="O683" s="189"/>
      <c r="P683" s="202"/>
      <c r="Q683" s="189"/>
      <c r="R683" s="189"/>
      <c r="S683" s="202"/>
      <c r="T683" s="216"/>
      <c r="U683" s="206"/>
      <c r="V683" s="233"/>
      <c r="W683" s="84"/>
      <c r="X683" s="188"/>
    </row>
    <row r="684" spans="2:25" s="9" customFormat="1" ht="30" customHeight="1" x14ac:dyDescent="0.25">
      <c r="B684" s="255"/>
      <c r="C684" s="229" t="s">
        <v>481</v>
      </c>
      <c r="D684" s="229"/>
      <c r="E684" s="229"/>
      <c r="F684" s="229"/>
      <c r="G684" s="229"/>
      <c r="H684" s="229"/>
      <c r="I684" s="229"/>
      <c r="J684" s="21" t="s">
        <v>18</v>
      </c>
      <c r="K684" s="178" t="s">
        <v>6</v>
      </c>
      <c r="L684" s="263"/>
      <c r="M684" s="119">
        <f>SUM(M347,M349,M352,M354,M356,M358,M360,M363,M365,M368,M370,M372,M375,M377,M380,M383,M386,M388,M390,M392,M396,M399,M402,M405,M407,M409,M412,M414,M416,M419,M421,M423,M426,M428,M431,M434,M437,M439,M442,M445,M448,M450,M452,M454,M456,M458,M460,M462,M464,M466,M468,M470,M472,M474,M476,M478,M480,M482,M484,M486,M488,M490,M492,M494,M496,M498,M500,M502,M504,M506,M508,M510,M512,M514,M516,M518,M520,M522,M524,M526,M528,M530,M532,M534,M536,M538,M540,M542,M544,M546,M548,M550,M552,M554,M556,M558,M560,M562,M564,M566,M568,M570,M572,M574,M576,M578,M580,M583,M585,M587,M589,M592,M594,M596,M599,M601,M603,M605,M608,M610,M613,M615,M617,M619,M622,M624,M626,M628,M630,M632,M634,M636,M638,M640,M642,M644,M646,M648,M650,M652,M655,M657,M660,M663,M665,M667,M669,M671,M674,M677,M680,M682)</f>
        <v>24124843.699999999</v>
      </c>
      <c r="N684" s="119">
        <f t="shared" ref="N684:O684" si="10">SUM(N347,N349,N352,N354,N356,N358,N360,N363,N365,N368,N370,N372,N375,N377,N380,N383,N386,N388,N390,N392,N396,N399,N402,N405,N407,N409,N412,N414,N416,N419,N421,N423,N426,N428,N431,N434,N437,N439,N442,N445,N448,N450,N452,N454,N456,N458,N460,N462,N464,N466,N468,N470,N472,N474,N476,N478,N480,N482,N484,N486,N488,N490,N492,N494,N496,N498,N500,N502,N504,N506,N508,N510,N512,N514,N516,N518,N520,N522,N524,N526,N528,N530,N532,N534,N536,N538,N540,N542,N544,N546,N548,N550,N552,N554,N556,N558,N560,N562,N564,N566,N568,N570,N572,N574,N576,N578,N580,N583,N585,N587,N589,N592,N594,N596,N599,N601,N603,N605,N608,N610,N613,N615,N617,N619,N622,N624,N626,N628,N630,N632,N634,N636,N638,N640,N642,N644,N646,N648,N650,N652,N655,N657,N660,N663,N665,N667,N669,N671,N674,N677,N680,N682)</f>
        <v>25071264.29999999</v>
      </c>
      <c r="O684" s="119">
        <f t="shared" si="10"/>
        <v>25071230.199999988</v>
      </c>
      <c r="P684" s="20">
        <f>O684/N684</f>
        <v>0.99999863987712811</v>
      </c>
      <c r="Q684" s="234"/>
      <c r="R684" s="231">
        <f>SUM(R347,R349,R352,R354,R356,R358,R360,R363,R365,R368,R370,R372,R375,R377,R380,R383,R386,R388,R390,R392,R396,R399,R402,R405,R407,R409,R412,R414,R416,R419,R421,R423,R426,R428,R431,R434,R437,R439,R442,R445,R448,R450,R452,R454,R456,R458,R460,R462,R464,R466,R468,R470,R472,R474,R476,R478,R480,R482,R484,R486,R488,R490,R492,R494,R496,R498,R500,R502,R504,R506,R508,R510,R512,R514,R516,R518,R520,R522,R524,R526,R528,R530,R532,R534,R536,R538,R540,R542,R544,R546,R548,R550,R552,R554,R556,R558,R560,R562,R564,R566,R568,R570,R572,R574,R576,R578,R580,R583,R585,R587,R589,R592,R594,R596,R599,R601,R603,R605,R608,R610,R613,R615,R617,R619,R622,R624,R626,R628,R630,R632,R634,R636,R638,R640,R642,R644,R646,R648,R650,R652,R655,R657,R660,R663,R665,R667,R669,R671,R674,R677,R680,R682)</f>
        <v>24631760.868438888</v>
      </c>
      <c r="S684" s="20">
        <f>R684/O684</f>
        <v>0.98247117002016515</v>
      </c>
      <c r="T684" s="234"/>
      <c r="U684" s="234"/>
      <c r="V684" s="209"/>
      <c r="W684" s="86"/>
      <c r="X684" s="188"/>
    </row>
    <row r="685" spans="2:25" s="2" customFormat="1" ht="30" customHeight="1" x14ac:dyDescent="0.25">
      <c r="B685" s="255"/>
      <c r="C685" s="257"/>
      <c r="D685" s="257"/>
      <c r="E685" s="257"/>
      <c r="F685" s="257"/>
      <c r="G685" s="257"/>
      <c r="H685" s="257"/>
      <c r="I685" s="257"/>
      <c r="J685" s="21" t="s">
        <v>1563</v>
      </c>
      <c r="K685" s="178" t="s">
        <v>6</v>
      </c>
      <c r="L685" s="263"/>
      <c r="M685" s="119" t="s">
        <v>7</v>
      </c>
      <c r="N685" s="119">
        <v>26595370.254999999</v>
      </c>
      <c r="O685" s="203" t="s">
        <v>7</v>
      </c>
      <c r="P685" s="203"/>
      <c r="Q685" s="234"/>
      <c r="R685" s="232"/>
      <c r="S685" s="20">
        <f>R684/N685</f>
        <v>0.92616724761739511</v>
      </c>
      <c r="T685" s="234"/>
      <c r="U685" s="234"/>
      <c r="V685" s="209"/>
      <c r="W685" s="86"/>
      <c r="X685" s="188"/>
    </row>
    <row r="686" spans="2:25" s="10" customFormat="1" ht="30" customHeight="1" x14ac:dyDescent="0.25">
      <c r="B686" s="148" t="s">
        <v>256</v>
      </c>
      <c r="C686" s="210" t="s">
        <v>257</v>
      </c>
      <c r="D686" s="211"/>
      <c r="E686" s="211"/>
      <c r="F686" s="211"/>
      <c r="G686" s="211"/>
      <c r="H686" s="211"/>
      <c r="I686" s="211"/>
      <c r="J686" s="211"/>
      <c r="K686" s="211"/>
      <c r="L686" s="211"/>
      <c r="M686" s="211"/>
      <c r="N686" s="211"/>
      <c r="O686" s="211"/>
      <c r="P686" s="211"/>
      <c r="Q686" s="211"/>
      <c r="R686" s="211"/>
      <c r="S686" s="211"/>
      <c r="T686" s="211"/>
      <c r="U686" s="211"/>
      <c r="V686" s="212"/>
      <c r="W686" s="90"/>
      <c r="X686" s="188"/>
      <c r="Y686" s="9"/>
    </row>
    <row r="687" spans="2:25" s="2" customFormat="1" ht="47.25" customHeight="1" x14ac:dyDescent="0.25">
      <c r="B687" s="222" t="s">
        <v>361</v>
      </c>
      <c r="C687" s="228" t="s">
        <v>777</v>
      </c>
      <c r="D687" s="122" t="s">
        <v>228</v>
      </c>
      <c r="E687" s="222" t="s">
        <v>637</v>
      </c>
      <c r="F687" s="222"/>
      <c r="G687" s="222"/>
      <c r="H687" s="222"/>
      <c r="I687" s="222"/>
      <c r="J687" s="138" t="s">
        <v>353</v>
      </c>
      <c r="K687" s="174" t="s">
        <v>67</v>
      </c>
      <c r="L687" s="113" t="s">
        <v>7</v>
      </c>
      <c r="M687" s="117">
        <v>281</v>
      </c>
      <c r="N687" s="117">
        <v>297</v>
      </c>
      <c r="O687" s="117" t="s">
        <v>7</v>
      </c>
      <c r="P687" s="115" t="s">
        <v>7</v>
      </c>
      <c r="Q687" s="117"/>
      <c r="R687" s="117">
        <v>281</v>
      </c>
      <c r="S687" s="115">
        <f>R687/N687</f>
        <v>0.94612794612794615</v>
      </c>
      <c r="T687" s="116">
        <v>0.1</v>
      </c>
      <c r="U687" s="114" t="s">
        <v>19</v>
      </c>
      <c r="V687" s="112" t="s">
        <v>1513</v>
      </c>
      <c r="W687" s="83"/>
      <c r="X687" s="188"/>
    </row>
    <row r="688" spans="2:25" s="2" customFormat="1" ht="58.5" customHeight="1" x14ac:dyDescent="0.25">
      <c r="B688" s="222"/>
      <c r="C688" s="228"/>
      <c r="D688" s="122" t="s">
        <v>8</v>
      </c>
      <c r="E688" s="122" t="s">
        <v>258</v>
      </c>
      <c r="F688" s="122" t="s">
        <v>34</v>
      </c>
      <c r="G688" s="122" t="s">
        <v>40</v>
      </c>
      <c r="H688" s="122" t="s">
        <v>881</v>
      </c>
      <c r="I688" s="122" t="s">
        <v>13</v>
      </c>
      <c r="J688" s="137" t="s">
        <v>317</v>
      </c>
      <c r="K688" s="174" t="s">
        <v>6</v>
      </c>
      <c r="L688" s="113" t="s">
        <v>640</v>
      </c>
      <c r="M688" s="114">
        <v>182669</v>
      </c>
      <c r="N688" s="114">
        <v>178895.5</v>
      </c>
      <c r="O688" s="114">
        <v>178895.5</v>
      </c>
      <c r="P688" s="115">
        <f>O688/N688</f>
        <v>1</v>
      </c>
      <c r="Q688" s="132"/>
      <c r="R688" s="114">
        <v>160520</v>
      </c>
      <c r="S688" s="115">
        <f>R688/O688</f>
        <v>0.89728360970510712</v>
      </c>
      <c r="T688" s="114" t="s">
        <v>19</v>
      </c>
      <c r="U688" s="57" t="s">
        <v>19</v>
      </c>
      <c r="V688" s="112" t="s">
        <v>1384</v>
      </c>
      <c r="W688" s="83"/>
      <c r="X688" s="188"/>
    </row>
    <row r="689" spans="2:24" s="2" customFormat="1" ht="48" customHeight="1" x14ac:dyDescent="0.25">
      <c r="B689" s="222" t="s">
        <v>362</v>
      </c>
      <c r="C689" s="228" t="s">
        <v>777</v>
      </c>
      <c r="D689" s="122" t="s">
        <v>228</v>
      </c>
      <c r="E689" s="222" t="s">
        <v>475</v>
      </c>
      <c r="F689" s="222"/>
      <c r="G689" s="222"/>
      <c r="H689" s="222"/>
      <c r="I689" s="222"/>
      <c r="J689" s="138" t="s">
        <v>353</v>
      </c>
      <c r="K689" s="174" t="s">
        <v>67</v>
      </c>
      <c r="L689" s="113" t="s">
        <v>7</v>
      </c>
      <c r="M689" s="117">
        <v>109</v>
      </c>
      <c r="N689" s="117">
        <v>123</v>
      </c>
      <c r="O689" s="117" t="s">
        <v>7</v>
      </c>
      <c r="P689" s="115" t="s">
        <v>7</v>
      </c>
      <c r="Q689" s="117"/>
      <c r="R689" s="117">
        <v>129</v>
      </c>
      <c r="S689" s="115">
        <f>R689/N689</f>
        <v>1.0487804878048781</v>
      </c>
      <c r="T689" s="116">
        <v>0.1</v>
      </c>
      <c r="U689" s="114" t="s">
        <v>19</v>
      </c>
      <c r="V689" s="112" t="s">
        <v>1513</v>
      </c>
      <c r="W689" s="83"/>
      <c r="X689" s="188"/>
    </row>
    <row r="690" spans="2:24" s="2" customFormat="1" ht="31.5" customHeight="1" x14ac:dyDescent="0.25">
      <c r="B690" s="222"/>
      <c r="C690" s="228"/>
      <c r="D690" s="122" t="s">
        <v>8</v>
      </c>
      <c r="E690" s="122" t="s">
        <v>258</v>
      </c>
      <c r="F690" s="122" t="s">
        <v>34</v>
      </c>
      <c r="G690" s="122" t="s">
        <v>40</v>
      </c>
      <c r="H690" s="122" t="s">
        <v>881</v>
      </c>
      <c r="I690" s="122" t="s">
        <v>13</v>
      </c>
      <c r="J690" s="137" t="s">
        <v>317</v>
      </c>
      <c r="K690" s="174" t="s">
        <v>6</v>
      </c>
      <c r="L690" s="113" t="s">
        <v>640</v>
      </c>
      <c r="M690" s="114">
        <v>71221</v>
      </c>
      <c r="N690" s="114">
        <v>71221</v>
      </c>
      <c r="O690" s="114">
        <v>71221</v>
      </c>
      <c r="P690" s="115">
        <f>O690/N690</f>
        <v>1</v>
      </c>
      <c r="Q690" s="132"/>
      <c r="R690" s="114">
        <v>52845.1</v>
      </c>
      <c r="S690" s="115">
        <f>R690/O690</f>
        <v>0.74198761601213126</v>
      </c>
      <c r="T690" s="114" t="s">
        <v>19</v>
      </c>
      <c r="U690" s="114" t="s">
        <v>19</v>
      </c>
      <c r="V690" s="112" t="s">
        <v>557</v>
      </c>
      <c r="W690" s="83"/>
      <c r="X690" s="188"/>
    </row>
    <row r="691" spans="2:24" s="2" customFormat="1" ht="158.25" customHeight="1" x14ac:dyDescent="0.25">
      <c r="B691" s="222" t="s">
        <v>363</v>
      </c>
      <c r="C691" s="228" t="s">
        <v>677</v>
      </c>
      <c r="D691" s="122" t="s">
        <v>228</v>
      </c>
      <c r="E691" s="222" t="s">
        <v>780</v>
      </c>
      <c r="F691" s="222"/>
      <c r="G691" s="222"/>
      <c r="H691" s="222"/>
      <c r="I691" s="222"/>
      <c r="J691" s="138" t="s">
        <v>354</v>
      </c>
      <c r="K691" s="174" t="s">
        <v>67</v>
      </c>
      <c r="L691" s="113" t="s">
        <v>7</v>
      </c>
      <c r="M691" s="117">
        <v>4597</v>
      </c>
      <c r="N691" s="117">
        <v>4900</v>
      </c>
      <c r="O691" s="114" t="s">
        <v>7</v>
      </c>
      <c r="P691" s="115" t="s">
        <v>7</v>
      </c>
      <c r="Q691" s="132"/>
      <c r="R691" s="117">
        <v>4846</v>
      </c>
      <c r="S691" s="115">
        <f>R691/N691</f>
        <v>0.98897959183673467</v>
      </c>
      <c r="T691" s="116">
        <v>0.1</v>
      </c>
      <c r="U691" s="114" t="s">
        <v>19</v>
      </c>
      <c r="V691" s="112" t="s">
        <v>1615</v>
      </c>
      <c r="W691" s="83"/>
      <c r="X691" s="188"/>
    </row>
    <row r="692" spans="2:24" s="2" customFormat="1" ht="38.25" customHeight="1" x14ac:dyDescent="0.25">
      <c r="B692" s="222"/>
      <c r="C692" s="228"/>
      <c r="D692" s="122" t="s">
        <v>8</v>
      </c>
      <c r="E692" s="122" t="s">
        <v>258</v>
      </c>
      <c r="F692" s="122" t="s">
        <v>68</v>
      </c>
      <c r="G692" s="122" t="s">
        <v>37</v>
      </c>
      <c r="H692" s="122" t="s">
        <v>881</v>
      </c>
      <c r="I692" s="122" t="s">
        <v>13</v>
      </c>
      <c r="J692" s="137" t="s">
        <v>317</v>
      </c>
      <c r="K692" s="174" t="s">
        <v>6</v>
      </c>
      <c r="L692" s="113" t="s">
        <v>640</v>
      </c>
      <c r="M692" s="114">
        <v>1449354.28602</v>
      </c>
      <c r="N692" s="114">
        <v>1540891.51</v>
      </c>
      <c r="O692" s="114">
        <v>1540891.51</v>
      </c>
      <c r="P692" s="115">
        <f>O692/N692</f>
        <v>1</v>
      </c>
      <c r="Q692" s="132"/>
      <c r="R692" s="114">
        <v>1425209.6572999998</v>
      </c>
      <c r="S692" s="115">
        <f>R692/O692</f>
        <v>0.92492537472673841</v>
      </c>
      <c r="T692" s="116" t="s">
        <v>19</v>
      </c>
      <c r="U692" s="114" t="s">
        <v>19</v>
      </c>
      <c r="V692" s="112" t="s">
        <v>1385</v>
      </c>
      <c r="W692" s="83"/>
      <c r="X692" s="188"/>
    </row>
    <row r="693" spans="2:24" s="2" customFormat="1" ht="60.75" customHeight="1" x14ac:dyDescent="0.25">
      <c r="B693" s="222" t="s">
        <v>364</v>
      </c>
      <c r="C693" s="228" t="s">
        <v>778</v>
      </c>
      <c r="D693" s="122" t="s">
        <v>228</v>
      </c>
      <c r="E693" s="222" t="s">
        <v>779</v>
      </c>
      <c r="F693" s="222"/>
      <c r="G693" s="222"/>
      <c r="H693" s="222"/>
      <c r="I693" s="222"/>
      <c r="J693" s="138" t="s">
        <v>354</v>
      </c>
      <c r="K693" s="174" t="s">
        <v>67</v>
      </c>
      <c r="L693" s="113" t="s">
        <v>7</v>
      </c>
      <c r="M693" s="117">
        <v>419</v>
      </c>
      <c r="N693" s="117">
        <v>599</v>
      </c>
      <c r="O693" s="114" t="s">
        <v>7</v>
      </c>
      <c r="P693" s="115" t="s">
        <v>7</v>
      </c>
      <c r="Q693" s="132"/>
      <c r="R693" s="117">
        <v>602</v>
      </c>
      <c r="S693" s="115">
        <f>R693/N693</f>
        <v>1.005008347245409</v>
      </c>
      <c r="T693" s="116">
        <v>0.1</v>
      </c>
      <c r="U693" s="114" t="s">
        <v>19</v>
      </c>
      <c r="V693" s="132" t="s">
        <v>1512</v>
      </c>
      <c r="W693" s="84"/>
      <c r="X693" s="188"/>
    </row>
    <row r="694" spans="2:24" s="2" customFormat="1" ht="53.25" customHeight="1" x14ac:dyDescent="0.25">
      <c r="B694" s="222"/>
      <c r="C694" s="228"/>
      <c r="D694" s="122" t="s">
        <v>8</v>
      </c>
      <c r="E694" s="122" t="s">
        <v>258</v>
      </c>
      <c r="F694" s="122" t="s">
        <v>68</v>
      </c>
      <c r="G694" s="122" t="s">
        <v>37</v>
      </c>
      <c r="H694" s="122" t="s">
        <v>881</v>
      </c>
      <c r="I694" s="122" t="s">
        <v>13</v>
      </c>
      <c r="J694" s="137" t="s">
        <v>317</v>
      </c>
      <c r="K694" s="174" t="s">
        <v>6</v>
      </c>
      <c r="L694" s="113" t="s">
        <v>640</v>
      </c>
      <c r="M694" s="114">
        <v>61151.006129999994</v>
      </c>
      <c r="N694" s="114">
        <v>66551.7</v>
      </c>
      <c r="O694" s="114">
        <v>66551.7</v>
      </c>
      <c r="P694" s="115">
        <f>O694/N694</f>
        <v>1</v>
      </c>
      <c r="Q694" s="132"/>
      <c r="R694" s="114">
        <v>66551.7</v>
      </c>
      <c r="S694" s="115">
        <f>R694/O694</f>
        <v>1</v>
      </c>
      <c r="T694" s="116" t="s">
        <v>19</v>
      </c>
      <c r="U694" s="114" t="s">
        <v>19</v>
      </c>
      <c r="V694" s="112"/>
      <c r="W694" s="83"/>
      <c r="X694" s="188"/>
    </row>
    <row r="695" spans="2:24" s="2" customFormat="1" ht="46.5" customHeight="1" x14ac:dyDescent="0.25">
      <c r="B695" s="222" t="s">
        <v>365</v>
      </c>
      <c r="C695" s="228" t="s">
        <v>259</v>
      </c>
      <c r="D695" s="122" t="s">
        <v>228</v>
      </c>
      <c r="E695" s="222" t="s">
        <v>655</v>
      </c>
      <c r="F695" s="222"/>
      <c r="G695" s="222"/>
      <c r="H695" s="222"/>
      <c r="I695" s="222"/>
      <c r="J695" s="138" t="s">
        <v>355</v>
      </c>
      <c r="K695" s="174" t="s">
        <v>67</v>
      </c>
      <c r="L695" s="113" t="s">
        <v>7</v>
      </c>
      <c r="M695" s="117">
        <v>4344</v>
      </c>
      <c r="N695" s="117">
        <v>5739</v>
      </c>
      <c r="O695" s="117" t="s">
        <v>7</v>
      </c>
      <c r="P695" s="115" t="s">
        <v>7</v>
      </c>
      <c r="Q695" s="117"/>
      <c r="R695" s="117">
        <v>5731</v>
      </c>
      <c r="S695" s="115">
        <f>R695/N695</f>
        <v>0.9986060289248998</v>
      </c>
      <c r="T695" s="116">
        <v>0.1</v>
      </c>
      <c r="U695" s="114" t="s">
        <v>19</v>
      </c>
      <c r="V695" s="132" t="s">
        <v>1548</v>
      </c>
      <c r="W695" s="84"/>
      <c r="X695" s="188"/>
    </row>
    <row r="696" spans="2:24" s="2" customFormat="1" ht="33" customHeight="1" x14ac:dyDescent="0.25">
      <c r="B696" s="222"/>
      <c r="C696" s="228"/>
      <c r="D696" s="122" t="s">
        <v>8</v>
      </c>
      <c r="E696" s="122" t="s">
        <v>258</v>
      </c>
      <c r="F696" s="122" t="s">
        <v>68</v>
      </c>
      <c r="G696" s="122" t="s">
        <v>37</v>
      </c>
      <c r="H696" s="122" t="s">
        <v>881</v>
      </c>
      <c r="I696" s="122" t="s">
        <v>13</v>
      </c>
      <c r="J696" s="137" t="s">
        <v>317</v>
      </c>
      <c r="K696" s="174" t="s">
        <v>6</v>
      </c>
      <c r="L696" s="113" t="s">
        <v>640</v>
      </c>
      <c r="M696" s="114">
        <v>80656.69442</v>
      </c>
      <c r="N696" s="114">
        <v>214409.24064</v>
      </c>
      <c r="O696" s="114">
        <v>214409.24064</v>
      </c>
      <c r="P696" s="115">
        <f>O696/N696</f>
        <v>1</v>
      </c>
      <c r="Q696" s="114"/>
      <c r="R696" s="114">
        <v>214409.24064</v>
      </c>
      <c r="S696" s="115">
        <f>R696/O696</f>
        <v>1</v>
      </c>
      <c r="T696" s="114" t="s">
        <v>19</v>
      </c>
      <c r="U696" s="114" t="s">
        <v>19</v>
      </c>
      <c r="V696" s="132"/>
      <c r="W696" s="84"/>
      <c r="X696" s="188"/>
    </row>
    <row r="697" spans="2:24" s="2" customFormat="1" ht="42.75" customHeight="1" x14ac:dyDescent="0.25">
      <c r="B697" s="222" t="s">
        <v>366</v>
      </c>
      <c r="C697" s="228" t="s">
        <v>47</v>
      </c>
      <c r="D697" s="122" t="s">
        <v>228</v>
      </c>
      <c r="E697" s="222" t="s">
        <v>48</v>
      </c>
      <c r="F697" s="222"/>
      <c r="G697" s="222"/>
      <c r="H697" s="222"/>
      <c r="I697" s="222"/>
      <c r="J697" s="138" t="s">
        <v>356</v>
      </c>
      <c r="K697" s="174" t="s">
        <v>308</v>
      </c>
      <c r="L697" s="113" t="s">
        <v>7</v>
      </c>
      <c r="M697" s="117">
        <v>649</v>
      </c>
      <c r="N697" s="117">
        <v>747</v>
      </c>
      <c r="O697" s="117" t="s">
        <v>7</v>
      </c>
      <c r="P697" s="115" t="s">
        <v>7</v>
      </c>
      <c r="Q697" s="117"/>
      <c r="R697" s="117">
        <v>749</v>
      </c>
      <c r="S697" s="115">
        <f>R697/N697</f>
        <v>1.0026773761713521</v>
      </c>
      <c r="T697" s="116">
        <v>0.1</v>
      </c>
      <c r="U697" s="114" t="s">
        <v>19</v>
      </c>
      <c r="V697" s="132" t="s">
        <v>1527</v>
      </c>
      <c r="W697" s="84"/>
      <c r="X697" s="188"/>
    </row>
    <row r="698" spans="2:24" s="2" customFormat="1" ht="33.75" customHeight="1" x14ac:dyDescent="0.25">
      <c r="B698" s="222"/>
      <c r="C698" s="228"/>
      <c r="D698" s="122" t="s">
        <v>8</v>
      </c>
      <c r="E698" s="122" t="s">
        <v>258</v>
      </c>
      <c r="F698" s="122" t="s">
        <v>68</v>
      </c>
      <c r="G698" s="122" t="s">
        <v>37</v>
      </c>
      <c r="H698" s="122" t="s">
        <v>881</v>
      </c>
      <c r="I698" s="122" t="s">
        <v>13</v>
      </c>
      <c r="J698" s="137" t="s">
        <v>317</v>
      </c>
      <c r="K698" s="174" t="s">
        <v>6</v>
      </c>
      <c r="L698" s="113" t="s">
        <v>640</v>
      </c>
      <c r="M698" s="114">
        <v>104725.39065</v>
      </c>
      <c r="N698" s="114">
        <v>193219.74</v>
      </c>
      <c r="O698" s="114">
        <v>193219.74</v>
      </c>
      <c r="P698" s="115">
        <f>O698/N698</f>
        <v>1</v>
      </c>
      <c r="Q698" s="114"/>
      <c r="R698" s="114">
        <v>193219.73621999999</v>
      </c>
      <c r="S698" s="115">
        <f>R698/O698</f>
        <v>0.99999998043678151</v>
      </c>
      <c r="T698" s="114" t="s">
        <v>19</v>
      </c>
      <c r="U698" s="114" t="s">
        <v>19</v>
      </c>
      <c r="V698" s="132"/>
      <c r="W698" s="84"/>
      <c r="X698" s="188"/>
    </row>
    <row r="699" spans="2:24" s="2" customFormat="1" ht="198.75" customHeight="1" x14ac:dyDescent="0.25">
      <c r="B699" s="222" t="s">
        <v>367</v>
      </c>
      <c r="C699" s="228" t="s">
        <v>260</v>
      </c>
      <c r="D699" s="122" t="s">
        <v>228</v>
      </c>
      <c r="E699" s="222" t="s">
        <v>621</v>
      </c>
      <c r="F699" s="222"/>
      <c r="G699" s="222"/>
      <c r="H699" s="222"/>
      <c r="I699" s="222"/>
      <c r="J699" s="138" t="s">
        <v>511</v>
      </c>
      <c r="K699" s="174" t="s">
        <v>306</v>
      </c>
      <c r="L699" s="113" t="s">
        <v>7</v>
      </c>
      <c r="M699" s="117">
        <v>100</v>
      </c>
      <c r="N699" s="117">
        <v>100</v>
      </c>
      <c r="O699" s="117" t="s">
        <v>7</v>
      </c>
      <c r="P699" s="115" t="s">
        <v>7</v>
      </c>
      <c r="Q699" s="117"/>
      <c r="R699" s="117">
        <v>100</v>
      </c>
      <c r="S699" s="115">
        <f>R699/N699</f>
        <v>1</v>
      </c>
      <c r="T699" s="116">
        <v>0.1</v>
      </c>
      <c r="U699" s="114" t="s">
        <v>19</v>
      </c>
      <c r="V699" s="132" t="s">
        <v>1528</v>
      </c>
      <c r="W699" s="84"/>
      <c r="X699" s="188">
        <v>20</v>
      </c>
    </row>
    <row r="700" spans="2:24" s="2" customFormat="1" ht="34.5" customHeight="1" x14ac:dyDescent="0.25">
      <c r="B700" s="222"/>
      <c r="C700" s="228"/>
      <c r="D700" s="122" t="s">
        <v>8</v>
      </c>
      <c r="E700" s="122" t="s">
        <v>258</v>
      </c>
      <c r="F700" s="122" t="s">
        <v>68</v>
      </c>
      <c r="G700" s="122" t="s">
        <v>37</v>
      </c>
      <c r="H700" s="122" t="s">
        <v>881</v>
      </c>
      <c r="I700" s="122" t="s">
        <v>13</v>
      </c>
      <c r="J700" s="137" t="s">
        <v>317</v>
      </c>
      <c r="K700" s="174" t="s">
        <v>6</v>
      </c>
      <c r="L700" s="113" t="s">
        <v>640</v>
      </c>
      <c r="M700" s="114">
        <v>925996.81772000005</v>
      </c>
      <c r="N700" s="114">
        <v>1155209.9491799998</v>
      </c>
      <c r="O700" s="114">
        <v>1155209.9491799998</v>
      </c>
      <c r="P700" s="115">
        <f>O700/N700</f>
        <v>1</v>
      </c>
      <c r="Q700" s="114"/>
      <c r="R700" s="114">
        <v>1155209.9491799998</v>
      </c>
      <c r="S700" s="115">
        <f>R700/O700</f>
        <v>1</v>
      </c>
      <c r="T700" s="114" t="s">
        <v>19</v>
      </c>
      <c r="U700" s="114" t="s">
        <v>19</v>
      </c>
      <c r="V700" s="132"/>
      <c r="W700" s="84"/>
      <c r="X700" s="188"/>
    </row>
    <row r="701" spans="2:24" s="2" customFormat="1" ht="43.5" customHeight="1" x14ac:dyDescent="0.25">
      <c r="B701" s="222" t="s">
        <v>368</v>
      </c>
      <c r="C701" s="228" t="s">
        <v>261</v>
      </c>
      <c r="D701" s="122" t="s">
        <v>228</v>
      </c>
      <c r="E701" s="222" t="s">
        <v>357</v>
      </c>
      <c r="F701" s="222"/>
      <c r="G701" s="222"/>
      <c r="H701" s="222"/>
      <c r="I701" s="222"/>
      <c r="J701" s="138" t="s">
        <v>356</v>
      </c>
      <c r="K701" s="174" t="s">
        <v>308</v>
      </c>
      <c r="L701" s="113" t="s">
        <v>7</v>
      </c>
      <c r="M701" s="117">
        <v>1015</v>
      </c>
      <c r="N701" s="117">
        <v>1168</v>
      </c>
      <c r="O701" s="117" t="s">
        <v>7</v>
      </c>
      <c r="P701" s="115" t="s">
        <v>7</v>
      </c>
      <c r="Q701" s="117"/>
      <c r="R701" s="117">
        <v>1182</v>
      </c>
      <c r="S701" s="115">
        <f>R701/N701</f>
        <v>1.0119863013698631</v>
      </c>
      <c r="T701" s="116">
        <v>0.1</v>
      </c>
      <c r="U701" s="114" t="s">
        <v>19</v>
      </c>
      <c r="V701" s="132" t="s">
        <v>1549</v>
      </c>
      <c r="W701" s="84"/>
      <c r="X701" s="188"/>
    </row>
    <row r="702" spans="2:24" s="2" customFormat="1" ht="33.75" customHeight="1" x14ac:dyDescent="0.25">
      <c r="B702" s="222"/>
      <c r="C702" s="228"/>
      <c r="D702" s="122" t="s">
        <v>8</v>
      </c>
      <c r="E702" s="122" t="s">
        <v>258</v>
      </c>
      <c r="F702" s="122" t="s">
        <v>68</v>
      </c>
      <c r="G702" s="122" t="s">
        <v>37</v>
      </c>
      <c r="H702" s="122" t="s">
        <v>881</v>
      </c>
      <c r="I702" s="122" t="s">
        <v>13</v>
      </c>
      <c r="J702" s="137" t="s">
        <v>317</v>
      </c>
      <c r="K702" s="174" t="s">
        <v>6</v>
      </c>
      <c r="L702" s="113" t="s">
        <v>640</v>
      </c>
      <c r="M702" s="114">
        <v>190401.04482000001</v>
      </c>
      <c r="N702" s="114">
        <v>246260</v>
      </c>
      <c r="O702" s="114">
        <v>246259.97801999995</v>
      </c>
      <c r="P702" s="115">
        <f>O702/N702</f>
        <v>0.99999991074474115</v>
      </c>
      <c r="Q702" s="132"/>
      <c r="R702" s="114">
        <v>246259.97801999995</v>
      </c>
      <c r="S702" s="115">
        <f>R702/O702</f>
        <v>1</v>
      </c>
      <c r="T702" s="114" t="s">
        <v>19</v>
      </c>
      <c r="U702" s="114" t="s">
        <v>19</v>
      </c>
      <c r="V702" s="132"/>
      <c r="W702" s="84"/>
      <c r="X702" s="188"/>
    </row>
    <row r="703" spans="2:24" s="2" customFormat="1" ht="48" customHeight="1" x14ac:dyDescent="0.25">
      <c r="B703" s="222" t="s">
        <v>369</v>
      </c>
      <c r="C703" s="228" t="s">
        <v>262</v>
      </c>
      <c r="D703" s="122" t="s">
        <v>228</v>
      </c>
      <c r="E703" s="222" t="s">
        <v>358</v>
      </c>
      <c r="F703" s="222"/>
      <c r="G703" s="222"/>
      <c r="H703" s="222"/>
      <c r="I703" s="222"/>
      <c r="J703" s="138" t="s">
        <v>356</v>
      </c>
      <c r="K703" s="174" t="s">
        <v>308</v>
      </c>
      <c r="L703" s="113" t="s">
        <v>7</v>
      </c>
      <c r="M703" s="117">
        <v>67</v>
      </c>
      <c r="N703" s="117">
        <v>66</v>
      </c>
      <c r="O703" s="117" t="s">
        <v>7</v>
      </c>
      <c r="P703" s="115" t="s">
        <v>7</v>
      </c>
      <c r="Q703" s="117"/>
      <c r="R703" s="117">
        <v>66</v>
      </c>
      <c r="S703" s="115">
        <f>R703/N703</f>
        <v>1</v>
      </c>
      <c r="T703" s="116">
        <v>0.1</v>
      </c>
      <c r="U703" s="114" t="s">
        <v>19</v>
      </c>
      <c r="V703" s="132" t="s">
        <v>1515</v>
      </c>
      <c r="W703" s="84"/>
      <c r="X703" s="188"/>
    </row>
    <row r="704" spans="2:24" s="2" customFormat="1" ht="36.75" customHeight="1" x14ac:dyDescent="0.25">
      <c r="B704" s="222"/>
      <c r="C704" s="228"/>
      <c r="D704" s="122" t="s">
        <v>8</v>
      </c>
      <c r="E704" s="122" t="s">
        <v>258</v>
      </c>
      <c r="F704" s="122" t="s">
        <v>68</v>
      </c>
      <c r="G704" s="122" t="s">
        <v>37</v>
      </c>
      <c r="H704" s="122" t="s">
        <v>881</v>
      </c>
      <c r="I704" s="122" t="s">
        <v>13</v>
      </c>
      <c r="J704" s="137" t="s">
        <v>317</v>
      </c>
      <c r="K704" s="174" t="s">
        <v>6</v>
      </c>
      <c r="L704" s="113" t="s">
        <v>640</v>
      </c>
      <c r="M704" s="114">
        <v>10336.4</v>
      </c>
      <c r="N704" s="114">
        <v>10182.108440000002</v>
      </c>
      <c r="O704" s="114">
        <v>10182.11</v>
      </c>
      <c r="P704" s="115">
        <f>O704/N704</f>
        <v>1.0000001532099179</v>
      </c>
      <c r="Q704" s="114"/>
      <c r="R704" s="114">
        <v>10182.108440000002</v>
      </c>
      <c r="S704" s="115">
        <f>R704/O704</f>
        <v>0.99999984679010556</v>
      </c>
      <c r="T704" s="114" t="s">
        <v>19</v>
      </c>
      <c r="U704" s="114" t="s">
        <v>19</v>
      </c>
      <c r="V704" s="132"/>
      <c r="W704" s="84"/>
      <c r="X704" s="188"/>
    </row>
    <row r="705" spans="2:24" s="2" customFormat="1" ht="44.25" customHeight="1" x14ac:dyDescent="0.25">
      <c r="B705" s="222" t="s">
        <v>370</v>
      </c>
      <c r="C705" s="228" t="s">
        <v>781</v>
      </c>
      <c r="D705" s="122" t="s">
        <v>228</v>
      </c>
      <c r="E705" s="222" t="s">
        <v>860</v>
      </c>
      <c r="F705" s="222"/>
      <c r="G705" s="222"/>
      <c r="H705" s="222"/>
      <c r="I705" s="222"/>
      <c r="J705" s="138" t="s">
        <v>356</v>
      </c>
      <c r="K705" s="174" t="s">
        <v>308</v>
      </c>
      <c r="L705" s="113" t="s">
        <v>7</v>
      </c>
      <c r="M705" s="117">
        <v>92</v>
      </c>
      <c r="N705" s="117">
        <v>126</v>
      </c>
      <c r="O705" s="117" t="s">
        <v>7</v>
      </c>
      <c r="P705" s="115" t="s">
        <v>7</v>
      </c>
      <c r="Q705" s="117"/>
      <c r="R705" s="117">
        <v>126</v>
      </c>
      <c r="S705" s="115">
        <f>R705/N705</f>
        <v>1</v>
      </c>
      <c r="T705" s="116">
        <v>0.1</v>
      </c>
      <c r="U705" s="114" t="s">
        <v>19</v>
      </c>
      <c r="V705" s="132" t="s">
        <v>1525</v>
      </c>
      <c r="W705" s="84"/>
      <c r="X705" s="188"/>
    </row>
    <row r="706" spans="2:24" s="2" customFormat="1" ht="31.5" customHeight="1" x14ac:dyDescent="0.25">
      <c r="B706" s="222"/>
      <c r="C706" s="228"/>
      <c r="D706" s="122" t="s">
        <v>8</v>
      </c>
      <c r="E706" s="122" t="s">
        <v>258</v>
      </c>
      <c r="F706" s="122" t="s">
        <v>68</v>
      </c>
      <c r="G706" s="122" t="s">
        <v>37</v>
      </c>
      <c r="H706" s="122" t="s">
        <v>881</v>
      </c>
      <c r="I706" s="122" t="s">
        <v>13</v>
      </c>
      <c r="J706" s="137" t="s">
        <v>317</v>
      </c>
      <c r="K706" s="174" t="s">
        <v>6</v>
      </c>
      <c r="L706" s="113" t="s">
        <v>640</v>
      </c>
      <c r="M706" s="114">
        <v>20810.099999999999</v>
      </c>
      <c r="N706" s="114">
        <v>94265.4</v>
      </c>
      <c r="O706" s="114">
        <v>94265.4</v>
      </c>
      <c r="P706" s="115">
        <f>O706/N706</f>
        <v>1</v>
      </c>
      <c r="Q706" s="114"/>
      <c r="R706" s="114">
        <v>94265.398079999984</v>
      </c>
      <c r="S706" s="115">
        <f>R706/O706</f>
        <v>0.99999997963197518</v>
      </c>
      <c r="T706" s="114" t="s">
        <v>19</v>
      </c>
      <c r="U706" s="114" t="s">
        <v>19</v>
      </c>
      <c r="V706" s="132"/>
      <c r="W706" s="84"/>
      <c r="X706" s="188"/>
    </row>
    <row r="707" spans="2:24" s="2" customFormat="1" ht="41.25" customHeight="1" x14ac:dyDescent="0.25">
      <c r="B707" s="222" t="s">
        <v>371</v>
      </c>
      <c r="C707" s="228" t="s">
        <v>263</v>
      </c>
      <c r="D707" s="122" t="s">
        <v>228</v>
      </c>
      <c r="E707" s="222" t="s">
        <v>656</v>
      </c>
      <c r="F707" s="222"/>
      <c r="G707" s="222"/>
      <c r="H707" s="222"/>
      <c r="I707" s="222"/>
      <c r="J707" s="138" t="s">
        <v>356</v>
      </c>
      <c r="K707" s="174" t="s">
        <v>308</v>
      </c>
      <c r="L707" s="113" t="s">
        <v>7</v>
      </c>
      <c r="M707" s="117">
        <v>32</v>
      </c>
      <c r="N707" s="117">
        <v>48</v>
      </c>
      <c r="O707" s="117" t="s">
        <v>7</v>
      </c>
      <c r="P707" s="115" t="s">
        <v>7</v>
      </c>
      <c r="Q707" s="117"/>
      <c r="R707" s="117">
        <v>49</v>
      </c>
      <c r="S707" s="115">
        <f>R707/N707</f>
        <v>1.0208333333333333</v>
      </c>
      <c r="T707" s="116">
        <v>0.1</v>
      </c>
      <c r="U707" s="114" t="s">
        <v>19</v>
      </c>
      <c r="V707" s="132" t="s">
        <v>1509</v>
      </c>
      <c r="W707" s="84"/>
      <c r="X707" s="188"/>
    </row>
    <row r="708" spans="2:24" s="2" customFormat="1" ht="28.5" customHeight="1" x14ac:dyDescent="0.25">
      <c r="B708" s="222"/>
      <c r="C708" s="228"/>
      <c r="D708" s="122" t="s">
        <v>8</v>
      </c>
      <c r="E708" s="122" t="s">
        <v>258</v>
      </c>
      <c r="F708" s="122" t="s">
        <v>68</v>
      </c>
      <c r="G708" s="122" t="s">
        <v>37</v>
      </c>
      <c r="H708" s="122" t="s">
        <v>881</v>
      </c>
      <c r="I708" s="122" t="s">
        <v>13</v>
      </c>
      <c r="J708" s="137" t="s">
        <v>317</v>
      </c>
      <c r="K708" s="174" t="s">
        <v>6</v>
      </c>
      <c r="L708" s="113" t="s">
        <v>640</v>
      </c>
      <c r="M708" s="114">
        <v>26907.88</v>
      </c>
      <c r="N708" s="114">
        <v>75272.924159999995</v>
      </c>
      <c r="O708" s="114">
        <v>75272.929999999993</v>
      </c>
      <c r="P708" s="115">
        <f>O708/N708</f>
        <v>1.0000000775843381</v>
      </c>
      <c r="Q708" s="58"/>
      <c r="R708" s="114">
        <v>75272.924159999995</v>
      </c>
      <c r="S708" s="115">
        <f>R708/O708</f>
        <v>0.99999992241566793</v>
      </c>
      <c r="T708" s="114" t="s">
        <v>19</v>
      </c>
      <c r="U708" s="114" t="s">
        <v>19</v>
      </c>
      <c r="V708" s="132"/>
      <c r="W708" s="84"/>
      <c r="X708" s="188"/>
    </row>
    <row r="709" spans="2:24" s="2" customFormat="1" ht="47.25" customHeight="1" x14ac:dyDescent="0.25">
      <c r="B709" s="222" t="s">
        <v>372</v>
      </c>
      <c r="C709" s="228" t="s">
        <v>264</v>
      </c>
      <c r="D709" s="122" t="s">
        <v>228</v>
      </c>
      <c r="E709" s="222" t="s">
        <v>359</v>
      </c>
      <c r="F709" s="222"/>
      <c r="G709" s="222"/>
      <c r="H709" s="222"/>
      <c r="I709" s="222"/>
      <c r="J709" s="138" t="s">
        <v>356</v>
      </c>
      <c r="K709" s="174" t="s">
        <v>308</v>
      </c>
      <c r="L709" s="113" t="s">
        <v>7</v>
      </c>
      <c r="M709" s="117">
        <v>9</v>
      </c>
      <c r="N709" s="117">
        <v>11</v>
      </c>
      <c r="O709" s="117" t="s">
        <v>7</v>
      </c>
      <c r="P709" s="115" t="s">
        <v>7</v>
      </c>
      <c r="Q709" s="117"/>
      <c r="R709" s="117">
        <v>11</v>
      </c>
      <c r="S709" s="115">
        <f>R709/N709</f>
        <v>1</v>
      </c>
      <c r="T709" s="116">
        <v>0.1</v>
      </c>
      <c r="U709" s="114" t="s">
        <v>19</v>
      </c>
      <c r="V709" s="132"/>
      <c r="W709" s="84"/>
      <c r="X709" s="188"/>
    </row>
    <row r="710" spans="2:24" s="2" customFormat="1" ht="54.75" customHeight="1" x14ac:dyDescent="0.25">
      <c r="B710" s="222"/>
      <c r="C710" s="228"/>
      <c r="D710" s="122" t="s">
        <v>8</v>
      </c>
      <c r="E710" s="122" t="s">
        <v>258</v>
      </c>
      <c r="F710" s="122" t="s">
        <v>68</v>
      </c>
      <c r="G710" s="122" t="s">
        <v>37</v>
      </c>
      <c r="H710" s="122" t="s">
        <v>881</v>
      </c>
      <c r="I710" s="122" t="s">
        <v>13</v>
      </c>
      <c r="J710" s="137" t="s">
        <v>317</v>
      </c>
      <c r="K710" s="174" t="s">
        <v>6</v>
      </c>
      <c r="L710" s="113" t="s">
        <v>640</v>
      </c>
      <c r="M710" s="114">
        <v>898.7</v>
      </c>
      <c r="N710" s="114">
        <v>3017.34</v>
      </c>
      <c r="O710" s="114">
        <v>3017.34</v>
      </c>
      <c r="P710" s="115">
        <f>O710/N710</f>
        <v>1</v>
      </c>
      <c r="Q710" s="114"/>
      <c r="R710" s="114">
        <v>3017.3396399999997</v>
      </c>
      <c r="S710" s="115">
        <f>R710/O710</f>
        <v>0.99999988068961387</v>
      </c>
      <c r="T710" s="114" t="s">
        <v>19</v>
      </c>
      <c r="U710" s="114" t="s">
        <v>19</v>
      </c>
      <c r="V710" s="132"/>
      <c r="W710" s="84"/>
      <c r="X710" s="188"/>
    </row>
    <row r="711" spans="2:24" s="2" customFormat="1" ht="89.25" customHeight="1" x14ac:dyDescent="0.25">
      <c r="B711" s="222" t="s">
        <v>373</v>
      </c>
      <c r="C711" s="228" t="s">
        <v>882</v>
      </c>
      <c r="D711" s="122" t="s">
        <v>228</v>
      </c>
      <c r="E711" s="222" t="s">
        <v>883</v>
      </c>
      <c r="F711" s="222"/>
      <c r="G711" s="222"/>
      <c r="H711" s="222"/>
      <c r="I711" s="222"/>
      <c r="J711" s="138" t="s">
        <v>884</v>
      </c>
      <c r="K711" s="174" t="s">
        <v>297</v>
      </c>
      <c r="L711" s="113" t="s">
        <v>7</v>
      </c>
      <c r="M711" s="117" t="s">
        <v>7</v>
      </c>
      <c r="N711" s="117">
        <v>1050</v>
      </c>
      <c r="O711" s="117" t="s">
        <v>7</v>
      </c>
      <c r="P711" s="115" t="s">
        <v>7</v>
      </c>
      <c r="Q711" s="117"/>
      <c r="R711" s="117">
        <v>1050</v>
      </c>
      <c r="S711" s="115">
        <f>R711/N711</f>
        <v>1</v>
      </c>
      <c r="T711" s="116">
        <v>0.1</v>
      </c>
      <c r="U711" s="114" t="s">
        <v>19</v>
      </c>
      <c r="V711" s="132"/>
      <c r="W711" s="84"/>
      <c r="X711" s="188"/>
    </row>
    <row r="712" spans="2:24" s="2" customFormat="1" ht="54.75" customHeight="1" x14ac:dyDescent="0.25">
      <c r="B712" s="222"/>
      <c r="C712" s="228"/>
      <c r="D712" s="122" t="s">
        <v>8</v>
      </c>
      <c r="E712" s="122" t="s">
        <v>258</v>
      </c>
      <c r="F712" s="122" t="s">
        <v>68</v>
      </c>
      <c r="G712" s="122" t="s">
        <v>37</v>
      </c>
      <c r="H712" s="122" t="s">
        <v>881</v>
      </c>
      <c r="I712" s="122" t="s">
        <v>13</v>
      </c>
      <c r="J712" s="137" t="s">
        <v>317</v>
      </c>
      <c r="K712" s="174" t="s">
        <v>6</v>
      </c>
      <c r="L712" s="113" t="s">
        <v>640</v>
      </c>
      <c r="M712" s="114" t="s">
        <v>7</v>
      </c>
      <c r="N712" s="114">
        <v>2557.4</v>
      </c>
      <c r="O712" s="114">
        <v>2557.4</v>
      </c>
      <c r="P712" s="115">
        <f>O712/N712</f>
        <v>1</v>
      </c>
      <c r="Q712" s="114"/>
      <c r="R712" s="114">
        <v>2557.4</v>
      </c>
      <c r="S712" s="115">
        <f>R712/O712</f>
        <v>1</v>
      </c>
      <c r="T712" s="114" t="s">
        <v>19</v>
      </c>
      <c r="U712" s="114" t="s">
        <v>19</v>
      </c>
      <c r="V712" s="132"/>
      <c r="W712" s="84"/>
      <c r="X712" s="188"/>
    </row>
    <row r="713" spans="2:24" s="2" customFormat="1" ht="42" customHeight="1" x14ac:dyDescent="0.25">
      <c r="B713" s="222" t="s">
        <v>374</v>
      </c>
      <c r="C713" s="228" t="s">
        <v>66</v>
      </c>
      <c r="D713" s="122" t="s">
        <v>228</v>
      </c>
      <c r="E713" s="222" t="s">
        <v>657</v>
      </c>
      <c r="F713" s="222"/>
      <c r="G713" s="222"/>
      <c r="H713" s="222"/>
      <c r="I713" s="222"/>
      <c r="J713" s="138" t="s">
        <v>23</v>
      </c>
      <c r="K713" s="174" t="s">
        <v>308</v>
      </c>
      <c r="L713" s="113" t="s">
        <v>7</v>
      </c>
      <c r="M713" s="117">
        <v>14</v>
      </c>
      <c r="N713" s="117">
        <v>32</v>
      </c>
      <c r="O713" s="117" t="s">
        <v>7</v>
      </c>
      <c r="P713" s="115" t="s">
        <v>7</v>
      </c>
      <c r="Q713" s="117"/>
      <c r="R713" s="117">
        <v>33</v>
      </c>
      <c r="S713" s="115">
        <f>R713/N713</f>
        <v>1.03125</v>
      </c>
      <c r="T713" s="116">
        <v>0.1</v>
      </c>
      <c r="U713" s="114" t="s">
        <v>19</v>
      </c>
      <c r="V713" s="132" t="s">
        <v>1514</v>
      </c>
      <c r="W713" s="84"/>
      <c r="X713" s="188"/>
    </row>
    <row r="714" spans="2:24" s="2" customFormat="1" ht="30.75" customHeight="1" x14ac:dyDescent="0.25">
      <c r="B714" s="222"/>
      <c r="C714" s="228"/>
      <c r="D714" s="122" t="s">
        <v>8</v>
      </c>
      <c r="E714" s="122" t="s">
        <v>258</v>
      </c>
      <c r="F714" s="122" t="s">
        <v>68</v>
      </c>
      <c r="G714" s="122" t="s">
        <v>37</v>
      </c>
      <c r="H714" s="122" t="s">
        <v>881</v>
      </c>
      <c r="I714" s="122" t="s">
        <v>13</v>
      </c>
      <c r="J714" s="137" t="s">
        <v>317</v>
      </c>
      <c r="K714" s="174" t="s">
        <v>6</v>
      </c>
      <c r="L714" s="113" t="s">
        <v>640</v>
      </c>
      <c r="M714" s="114">
        <v>8088.38</v>
      </c>
      <c r="N714" s="114">
        <v>24832.649519999999</v>
      </c>
      <c r="O714" s="114">
        <v>24832.649519999999</v>
      </c>
      <c r="P714" s="115">
        <f>O714/N714</f>
        <v>1</v>
      </c>
      <c r="Q714" s="114"/>
      <c r="R714" s="114">
        <v>24832.649519999999</v>
      </c>
      <c r="S714" s="115">
        <f>R714/O714</f>
        <v>1</v>
      </c>
      <c r="T714" s="114" t="s">
        <v>19</v>
      </c>
      <c r="U714" s="114" t="s">
        <v>19</v>
      </c>
      <c r="V714" s="132"/>
      <c r="W714" s="84"/>
      <c r="X714" s="188"/>
    </row>
    <row r="715" spans="2:24" s="2" customFormat="1" ht="65.25" customHeight="1" x14ac:dyDescent="0.25">
      <c r="B715" s="222" t="s">
        <v>375</v>
      </c>
      <c r="C715" s="228" t="s">
        <v>512</v>
      </c>
      <c r="D715" s="122" t="s">
        <v>228</v>
      </c>
      <c r="E715" s="222" t="s">
        <v>885</v>
      </c>
      <c r="F715" s="222"/>
      <c r="G715" s="222"/>
      <c r="H715" s="222"/>
      <c r="I715" s="222"/>
      <c r="J715" s="138" t="s">
        <v>886</v>
      </c>
      <c r="K715" s="174" t="s">
        <v>887</v>
      </c>
      <c r="L715" s="113" t="s">
        <v>7</v>
      </c>
      <c r="M715" s="53">
        <v>1068.9170999999999</v>
      </c>
      <c r="N715" s="53">
        <v>1063.61166</v>
      </c>
      <c r="O715" s="117" t="s">
        <v>7</v>
      </c>
      <c r="P715" s="115" t="s">
        <v>7</v>
      </c>
      <c r="Q715" s="117"/>
      <c r="R715" s="53">
        <v>1062.268</v>
      </c>
      <c r="S715" s="115">
        <f>R715/N715</f>
        <v>0.99873670057359087</v>
      </c>
      <c r="T715" s="116" t="s">
        <v>19</v>
      </c>
      <c r="U715" s="114" t="s">
        <v>19</v>
      </c>
      <c r="V715" s="132" t="s">
        <v>1550</v>
      </c>
      <c r="W715" s="84"/>
      <c r="X715" s="188"/>
    </row>
    <row r="716" spans="2:24" s="2" customFormat="1" ht="62.25" customHeight="1" x14ac:dyDescent="0.25">
      <c r="B716" s="222"/>
      <c r="C716" s="228"/>
      <c r="D716" s="122" t="s">
        <v>8</v>
      </c>
      <c r="E716" s="122" t="s">
        <v>258</v>
      </c>
      <c r="F716" s="122" t="s">
        <v>68</v>
      </c>
      <c r="G716" s="122" t="s">
        <v>37</v>
      </c>
      <c r="H716" s="122" t="s">
        <v>881</v>
      </c>
      <c r="I716" s="122" t="s">
        <v>13</v>
      </c>
      <c r="J716" s="137" t="s">
        <v>317</v>
      </c>
      <c r="K716" s="174" t="s">
        <v>6</v>
      </c>
      <c r="L716" s="113" t="s">
        <v>640</v>
      </c>
      <c r="M716" s="114">
        <v>1632001.4000000001</v>
      </c>
      <c r="N716" s="57">
        <v>1773795.74</v>
      </c>
      <c r="O716" s="114">
        <v>1773795.74</v>
      </c>
      <c r="P716" s="115" t="s">
        <v>7</v>
      </c>
      <c r="Q716" s="114"/>
      <c r="R716" s="114">
        <v>1666211.4263599997</v>
      </c>
      <c r="S716" s="115">
        <f>R716/O716</f>
        <v>0.93934796932142806</v>
      </c>
      <c r="T716" s="114" t="s">
        <v>19</v>
      </c>
      <c r="U716" s="114" t="s">
        <v>19</v>
      </c>
      <c r="V716" s="132" t="s">
        <v>1386</v>
      </c>
      <c r="W716" s="84"/>
      <c r="X716" s="188"/>
    </row>
    <row r="717" spans="2:24" s="2" customFormat="1" ht="50.25" customHeight="1" x14ac:dyDescent="0.25">
      <c r="B717" s="222" t="s">
        <v>376</v>
      </c>
      <c r="C717" s="228" t="s">
        <v>265</v>
      </c>
      <c r="D717" s="122" t="s">
        <v>228</v>
      </c>
      <c r="E717" s="222" t="s">
        <v>888</v>
      </c>
      <c r="F717" s="222"/>
      <c r="G717" s="222"/>
      <c r="H717" s="222"/>
      <c r="I717" s="222"/>
      <c r="J717" s="138" t="s">
        <v>360</v>
      </c>
      <c r="K717" s="174" t="s">
        <v>45</v>
      </c>
      <c r="L717" s="113" t="s">
        <v>7</v>
      </c>
      <c r="M717" s="114">
        <v>174</v>
      </c>
      <c r="N717" s="114">
        <v>174</v>
      </c>
      <c r="O717" s="117" t="s">
        <v>7</v>
      </c>
      <c r="P717" s="115" t="s">
        <v>7</v>
      </c>
      <c r="Q717" s="117"/>
      <c r="R717" s="114">
        <v>174</v>
      </c>
      <c r="S717" s="115">
        <f>R717/N717</f>
        <v>1</v>
      </c>
      <c r="T717" s="116" t="s">
        <v>19</v>
      </c>
      <c r="U717" s="114" t="s">
        <v>19</v>
      </c>
      <c r="V717" s="132"/>
      <c r="W717" s="84"/>
      <c r="X717" s="188"/>
    </row>
    <row r="718" spans="2:24" s="2" customFormat="1" ht="50.25" customHeight="1" x14ac:dyDescent="0.25">
      <c r="B718" s="222"/>
      <c r="C718" s="228"/>
      <c r="D718" s="122" t="s">
        <v>8</v>
      </c>
      <c r="E718" s="122" t="s">
        <v>258</v>
      </c>
      <c r="F718" s="122" t="s">
        <v>68</v>
      </c>
      <c r="G718" s="122" t="s">
        <v>37</v>
      </c>
      <c r="H718" s="122" t="s">
        <v>881</v>
      </c>
      <c r="I718" s="122" t="s">
        <v>13</v>
      </c>
      <c r="J718" s="137" t="s">
        <v>317</v>
      </c>
      <c r="K718" s="174" t="s">
        <v>6</v>
      </c>
      <c r="L718" s="113" t="s">
        <v>640</v>
      </c>
      <c r="M718" s="114">
        <v>5242.3</v>
      </c>
      <c r="N718" s="114">
        <v>5242.3</v>
      </c>
      <c r="O718" s="114">
        <v>5242.3</v>
      </c>
      <c r="P718" s="115" t="s">
        <v>7</v>
      </c>
      <c r="Q718" s="114"/>
      <c r="R718" s="114">
        <v>5242.3</v>
      </c>
      <c r="S718" s="115">
        <f>R718/O718</f>
        <v>1</v>
      </c>
      <c r="T718" s="114" t="s">
        <v>19</v>
      </c>
      <c r="U718" s="114" t="s">
        <v>19</v>
      </c>
      <c r="V718" s="132"/>
      <c r="W718" s="84"/>
      <c r="X718" s="188"/>
    </row>
    <row r="719" spans="2:24" s="2" customFormat="1" ht="42.75" customHeight="1" x14ac:dyDescent="0.25">
      <c r="B719" s="222" t="s">
        <v>377</v>
      </c>
      <c r="C719" s="228" t="s">
        <v>619</v>
      </c>
      <c r="D719" s="122" t="s">
        <v>228</v>
      </c>
      <c r="E719" s="222" t="s">
        <v>620</v>
      </c>
      <c r="F719" s="222"/>
      <c r="G719" s="222"/>
      <c r="H719" s="222"/>
      <c r="I719" s="222"/>
      <c r="J719" s="138" t="s">
        <v>605</v>
      </c>
      <c r="K719" s="174" t="s">
        <v>306</v>
      </c>
      <c r="L719" s="113" t="s">
        <v>7</v>
      </c>
      <c r="M719" s="114">
        <v>100</v>
      </c>
      <c r="N719" s="114">
        <v>100</v>
      </c>
      <c r="O719" s="117" t="s">
        <v>7</v>
      </c>
      <c r="P719" s="115" t="s">
        <v>7</v>
      </c>
      <c r="Q719" s="117"/>
      <c r="R719" s="114">
        <v>100</v>
      </c>
      <c r="S719" s="115">
        <f>R719/N719</f>
        <v>1</v>
      </c>
      <c r="T719" s="116" t="s">
        <v>19</v>
      </c>
      <c r="U719" s="114" t="s">
        <v>19</v>
      </c>
      <c r="V719" s="132"/>
      <c r="W719" s="84"/>
      <c r="X719" s="188"/>
    </row>
    <row r="720" spans="2:24" s="2" customFormat="1" ht="30" customHeight="1" x14ac:dyDescent="0.25">
      <c r="B720" s="222"/>
      <c r="C720" s="228"/>
      <c r="D720" s="122" t="s">
        <v>8</v>
      </c>
      <c r="E720" s="122" t="s">
        <v>258</v>
      </c>
      <c r="F720" s="122" t="s">
        <v>68</v>
      </c>
      <c r="G720" s="122" t="s">
        <v>37</v>
      </c>
      <c r="H720" s="122" t="s">
        <v>881</v>
      </c>
      <c r="I720" s="122" t="s">
        <v>13</v>
      </c>
      <c r="J720" s="137" t="s">
        <v>317</v>
      </c>
      <c r="K720" s="174" t="s">
        <v>6</v>
      </c>
      <c r="L720" s="113" t="s">
        <v>640</v>
      </c>
      <c r="M720" s="114">
        <v>98604.2</v>
      </c>
      <c r="N720" s="114">
        <v>98604.2</v>
      </c>
      <c r="O720" s="114">
        <v>98604.2</v>
      </c>
      <c r="P720" s="115" t="s">
        <v>7</v>
      </c>
      <c r="Q720" s="114"/>
      <c r="R720" s="114">
        <v>98604.2</v>
      </c>
      <c r="S720" s="115">
        <f>R720/O720</f>
        <v>1</v>
      </c>
      <c r="T720" s="114" t="s">
        <v>19</v>
      </c>
      <c r="U720" s="114" t="s">
        <v>19</v>
      </c>
      <c r="V720" s="132"/>
      <c r="W720" s="84"/>
      <c r="X720" s="188"/>
    </row>
    <row r="721" spans="2:24" s="2" customFormat="1" ht="45.75" customHeight="1" x14ac:dyDescent="0.25">
      <c r="B721" s="222" t="s">
        <v>378</v>
      </c>
      <c r="C721" s="228" t="s">
        <v>889</v>
      </c>
      <c r="D721" s="122" t="s">
        <v>228</v>
      </c>
      <c r="E721" s="222" t="s">
        <v>890</v>
      </c>
      <c r="F721" s="222"/>
      <c r="G721" s="222"/>
      <c r="H721" s="222"/>
      <c r="I721" s="222"/>
      <c r="J721" s="138" t="s">
        <v>360</v>
      </c>
      <c r="K721" s="174" t="s">
        <v>45</v>
      </c>
      <c r="L721" s="113" t="s">
        <v>7</v>
      </c>
      <c r="M721" s="117" t="s">
        <v>7</v>
      </c>
      <c r="N721" s="117">
        <v>4</v>
      </c>
      <c r="O721" s="117" t="s">
        <v>7</v>
      </c>
      <c r="P721" s="115" t="s">
        <v>7</v>
      </c>
      <c r="Q721" s="117"/>
      <c r="R721" s="117">
        <v>4</v>
      </c>
      <c r="S721" s="115">
        <f>R721/N721</f>
        <v>1</v>
      </c>
      <c r="T721" s="116">
        <v>0.1</v>
      </c>
      <c r="U721" s="114" t="s">
        <v>19</v>
      </c>
      <c r="V721" s="132" t="s">
        <v>1511</v>
      </c>
      <c r="W721" s="84"/>
      <c r="X721" s="188"/>
    </row>
    <row r="722" spans="2:24" s="2" customFormat="1" ht="30" customHeight="1" x14ac:dyDescent="0.25">
      <c r="B722" s="222"/>
      <c r="C722" s="228"/>
      <c r="D722" s="122" t="s">
        <v>8</v>
      </c>
      <c r="E722" s="122" t="s">
        <v>258</v>
      </c>
      <c r="F722" s="122" t="s">
        <v>68</v>
      </c>
      <c r="G722" s="122" t="s">
        <v>37</v>
      </c>
      <c r="H722" s="122" t="s">
        <v>881</v>
      </c>
      <c r="I722" s="122" t="s">
        <v>13</v>
      </c>
      <c r="J722" s="137" t="s">
        <v>317</v>
      </c>
      <c r="K722" s="174" t="s">
        <v>6</v>
      </c>
      <c r="L722" s="113" t="s">
        <v>640</v>
      </c>
      <c r="M722" s="114" t="s">
        <v>7</v>
      </c>
      <c r="N722" s="114">
        <v>36143.9</v>
      </c>
      <c r="O722" s="114">
        <v>36143.9</v>
      </c>
      <c r="P722" s="115">
        <f>O722/N722</f>
        <v>1</v>
      </c>
      <c r="Q722" s="114"/>
      <c r="R722" s="114">
        <v>36143.9</v>
      </c>
      <c r="S722" s="115">
        <f>R722/O722</f>
        <v>1</v>
      </c>
      <c r="T722" s="114" t="s">
        <v>19</v>
      </c>
      <c r="U722" s="114" t="s">
        <v>19</v>
      </c>
      <c r="V722" s="132"/>
      <c r="W722" s="84"/>
      <c r="X722" s="188"/>
    </row>
    <row r="723" spans="2:24" s="2" customFormat="1" ht="36.75" customHeight="1" x14ac:dyDescent="0.25">
      <c r="B723" s="44" t="s">
        <v>379</v>
      </c>
      <c r="C723" s="137" t="s">
        <v>1616</v>
      </c>
      <c r="D723" s="122" t="s">
        <v>8</v>
      </c>
      <c r="E723" s="122" t="s">
        <v>258</v>
      </c>
      <c r="F723" s="122" t="s">
        <v>34</v>
      </c>
      <c r="G723" s="122" t="s">
        <v>40</v>
      </c>
      <c r="H723" s="122" t="s">
        <v>881</v>
      </c>
      <c r="I723" s="122" t="s">
        <v>13</v>
      </c>
      <c r="J723" s="137" t="s">
        <v>317</v>
      </c>
      <c r="K723" s="174" t="s">
        <v>6</v>
      </c>
      <c r="L723" s="113" t="s">
        <v>640</v>
      </c>
      <c r="M723" s="114">
        <v>1829.6</v>
      </c>
      <c r="N723" s="114">
        <v>1809.6</v>
      </c>
      <c r="O723" s="114">
        <v>1809.6</v>
      </c>
      <c r="P723" s="115">
        <f>O723/N723</f>
        <v>1</v>
      </c>
      <c r="Q723" s="117"/>
      <c r="R723" s="114">
        <v>1802.5</v>
      </c>
      <c r="S723" s="115">
        <f>R723/O723</f>
        <v>0.99607648099027413</v>
      </c>
      <c r="T723" s="116" t="s">
        <v>19</v>
      </c>
      <c r="U723" s="114" t="s">
        <v>19</v>
      </c>
      <c r="V723" s="233" t="s">
        <v>1559</v>
      </c>
      <c r="W723" s="84"/>
      <c r="X723" s="188"/>
    </row>
    <row r="724" spans="2:24" s="2" customFormat="1" ht="40.5" customHeight="1" x14ac:dyDescent="0.25">
      <c r="B724" s="44" t="s">
        <v>380</v>
      </c>
      <c r="C724" s="137" t="s">
        <v>1616</v>
      </c>
      <c r="D724" s="122" t="s">
        <v>8</v>
      </c>
      <c r="E724" s="122" t="s">
        <v>258</v>
      </c>
      <c r="F724" s="122" t="s">
        <v>68</v>
      </c>
      <c r="G724" s="122" t="s">
        <v>37</v>
      </c>
      <c r="H724" s="122" t="s">
        <v>881</v>
      </c>
      <c r="I724" s="122" t="s">
        <v>13</v>
      </c>
      <c r="J724" s="137" t="s">
        <v>317</v>
      </c>
      <c r="K724" s="174" t="s">
        <v>6</v>
      </c>
      <c r="L724" s="113" t="s">
        <v>640</v>
      </c>
      <c r="M724" s="114">
        <v>679941.7</v>
      </c>
      <c r="N724" s="114">
        <v>720670.2</v>
      </c>
      <c r="O724" s="114">
        <v>720670.23</v>
      </c>
      <c r="P724" s="115">
        <f>O724/N724</f>
        <v>1.000000041627918</v>
      </c>
      <c r="Q724" s="114"/>
      <c r="R724" s="114">
        <v>700643.6</v>
      </c>
      <c r="S724" s="115">
        <f>R724/O724</f>
        <v>0.97221110409958245</v>
      </c>
      <c r="T724" s="114" t="s">
        <v>19</v>
      </c>
      <c r="U724" s="114" t="s">
        <v>19</v>
      </c>
      <c r="V724" s="233"/>
      <c r="W724" s="84"/>
      <c r="X724" s="188"/>
    </row>
    <row r="725" spans="2:24" s="9" customFormat="1" ht="25.5" customHeight="1" x14ac:dyDescent="0.25">
      <c r="B725" s="255"/>
      <c r="C725" s="266" t="s">
        <v>482</v>
      </c>
      <c r="D725" s="266"/>
      <c r="E725" s="266"/>
      <c r="F725" s="266"/>
      <c r="G725" s="266"/>
      <c r="H725" s="266"/>
      <c r="I725" s="266"/>
      <c r="J725" s="21" t="s">
        <v>18</v>
      </c>
      <c r="K725" s="178" t="s">
        <v>6</v>
      </c>
      <c r="L725" s="256"/>
      <c r="M725" s="119">
        <f>SUM(M724,M722,M720,M714,M710,M708,M706,M704,M702,M700,M712,M716,M718,M692,M694,M698,M696,M690,M688,M723)</f>
        <v>5550835.8997599985</v>
      </c>
      <c r="N725" s="119">
        <f t="shared" ref="N725:O725" si="11">SUM(N724,N722,N720,N714,N710,N708,N706,N704,N702,N700,N712,N716,N718,N692,N694,N698,N696,N690,N688,N723)</f>
        <v>6513052.4019399993</v>
      </c>
      <c r="O725" s="119">
        <f t="shared" si="11"/>
        <v>6513052.4173599994</v>
      </c>
      <c r="P725" s="20">
        <f>O725/N725</f>
        <v>1.0000000023675535</v>
      </c>
      <c r="Q725" s="238"/>
      <c r="R725" s="231">
        <f>SUM(R724,R722,R720,R714,R710,R708,R706,R704,R702,R700,R712,R716,R718,R692,R694,R698,R696,R690,R688,R723)</f>
        <v>6233001.1075599995</v>
      </c>
      <c r="S725" s="20">
        <f>R725/O725</f>
        <v>0.95700152680277129</v>
      </c>
      <c r="T725" s="238"/>
      <c r="U725" s="238"/>
      <c r="V725" s="233"/>
      <c r="W725" s="84"/>
      <c r="X725" s="188"/>
    </row>
    <row r="726" spans="2:24" s="2" customFormat="1" ht="30.75" customHeight="1" x14ac:dyDescent="0.25">
      <c r="B726" s="255"/>
      <c r="C726" s="255"/>
      <c r="D726" s="255"/>
      <c r="E726" s="255"/>
      <c r="F726" s="255"/>
      <c r="G726" s="255"/>
      <c r="H726" s="255"/>
      <c r="I726" s="255"/>
      <c r="J726" s="21" t="s">
        <v>1563</v>
      </c>
      <c r="K726" s="178" t="s">
        <v>6</v>
      </c>
      <c r="L726" s="256"/>
      <c r="M726" s="119" t="s">
        <v>7</v>
      </c>
      <c r="N726" s="119">
        <v>7009859.0700000003</v>
      </c>
      <c r="O726" s="203" t="s">
        <v>7</v>
      </c>
      <c r="P726" s="203"/>
      <c r="Q726" s="238"/>
      <c r="R726" s="232"/>
      <c r="S726" s="37">
        <f>R725/N726</f>
        <v>0.88917637934196003</v>
      </c>
      <c r="T726" s="238"/>
      <c r="U726" s="238"/>
      <c r="V726" s="233"/>
      <c r="W726" s="84"/>
      <c r="X726" s="188"/>
    </row>
    <row r="727" spans="2:24" s="9" customFormat="1" ht="30" customHeight="1" x14ac:dyDescent="0.25">
      <c r="B727" s="148" t="s">
        <v>266</v>
      </c>
      <c r="C727" s="210" t="s">
        <v>267</v>
      </c>
      <c r="D727" s="211"/>
      <c r="E727" s="211"/>
      <c r="F727" s="211"/>
      <c r="G727" s="211"/>
      <c r="H727" s="211"/>
      <c r="I727" s="211"/>
      <c r="J727" s="211"/>
      <c r="K727" s="211"/>
      <c r="L727" s="211"/>
      <c r="M727" s="211"/>
      <c r="N727" s="211"/>
      <c r="O727" s="211"/>
      <c r="P727" s="211"/>
      <c r="Q727" s="211"/>
      <c r="R727" s="211"/>
      <c r="S727" s="211"/>
      <c r="T727" s="211"/>
      <c r="U727" s="211"/>
      <c r="V727" s="212"/>
      <c r="W727" s="90"/>
      <c r="X727" s="188"/>
    </row>
    <row r="728" spans="2:24" s="2" customFormat="1" ht="60" customHeight="1" x14ac:dyDescent="0.25">
      <c r="B728" s="264" t="s">
        <v>343</v>
      </c>
      <c r="C728" s="265" t="s">
        <v>1594</v>
      </c>
      <c r="D728" s="43" t="s">
        <v>228</v>
      </c>
      <c r="E728" s="264" t="s">
        <v>895</v>
      </c>
      <c r="F728" s="264"/>
      <c r="G728" s="264"/>
      <c r="H728" s="264"/>
      <c r="I728" s="264"/>
      <c r="J728" s="66" t="s">
        <v>334</v>
      </c>
      <c r="K728" s="43" t="s">
        <v>67</v>
      </c>
      <c r="L728" s="43" t="s">
        <v>7</v>
      </c>
      <c r="M728" s="47">
        <v>5451</v>
      </c>
      <c r="N728" s="47">
        <v>5447</v>
      </c>
      <c r="O728" s="47" t="s">
        <v>7</v>
      </c>
      <c r="P728" s="155" t="s">
        <v>7</v>
      </c>
      <c r="Q728" s="47"/>
      <c r="R728" s="47">
        <v>5643</v>
      </c>
      <c r="S728" s="155">
        <f>R728/N728</f>
        <v>1.0359831099687902</v>
      </c>
      <c r="T728" s="48">
        <v>0.15</v>
      </c>
      <c r="U728" s="43" t="s">
        <v>19</v>
      </c>
      <c r="V728" s="74" t="s">
        <v>1551</v>
      </c>
      <c r="W728" s="97"/>
      <c r="X728" s="188"/>
    </row>
    <row r="729" spans="2:24" s="2" customFormat="1" ht="141" customHeight="1" x14ac:dyDescent="0.25">
      <c r="B729" s="264"/>
      <c r="C729" s="265"/>
      <c r="D729" s="43" t="s">
        <v>8</v>
      </c>
      <c r="E729" s="151">
        <v>830</v>
      </c>
      <c r="F729" s="151" t="s">
        <v>269</v>
      </c>
      <c r="G729" s="151" t="s">
        <v>40</v>
      </c>
      <c r="H729" s="151" t="s">
        <v>896</v>
      </c>
      <c r="I729" s="151" t="s">
        <v>13</v>
      </c>
      <c r="J729" s="137" t="s">
        <v>317</v>
      </c>
      <c r="K729" s="43" t="s">
        <v>6</v>
      </c>
      <c r="L729" s="43" t="s">
        <v>640</v>
      </c>
      <c r="M729" s="154">
        <v>2675485.0301616844</v>
      </c>
      <c r="N729" s="154">
        <v>3078009.3285099459</v>
      </c>
      <c r="O729" s="154">
        <v>3078009.3285099459</v>
      </c>
      <c r="P729" s="155">
        <f>O729/N729</f>
        <v>1</v>
      </c>
      <c r="Q729" s="154"/>
      <c r="R729" s="154">
        <v>3008373.865557753</v>
      </c>
      <c r="S729" s="155">
        <f>R729/O729</f>
        <v>0.97737646136832756</v>
      </c>
      <c r="T729" s="154" t="s">
        <v>19</v>
      </c>
      <c r="U729" s="151" t="s">
        <v>19</v>
      </c>
      <c r="V729" s="75" t="s">
        <v>1387</v>
      </c>
      <c r="W729" s="98"/>
      <c r="X729" s="188"/>
    </row>
    <row r="730" spans="2:24" s="2" customFormat="1" ht="59.25" customHeight="1" x14ac:dyDescent="0.25">
      <c r="B730" s="264" t="s">
        <v>344</v>
      </c>
      <c r="C730" s="265" t="s">
        <v>1594</v>
      </c>
      <c r="D730" s="43" t="s">
        <v>228</v>
      </c>
      <c r="E730" s="264" t="s">
        <v>897</v>
      </c>
      <c r="F730" s="264"/>
      <c r="G730" s="264"/>
      <c r="H730" s="264"/>
      <c r="I730" s="264"/>
      <c r="J730" s="66" t="s">
        <v>334</v>
      </c>
      <c r="K730" s="43" t="s">
        <v>67</v>
      </c>
      <c r="L730" s="43" t="s">
        <v>7</v>
      </c>
      <c r="M730" s="47">
        <v>3146</v>
      </c>
      <c r="N730" s="47">
        <v>3148</v>
      </c>
      <c r="O730" s="47" t="s">
        <v>7</v>
      </c>
      <c r="P730" s="155" t="s">
        <v>7</v>
      </c>
      <c r="Q730" s="43"/>
      <c r="R730" s="47">
        <v>3135</v>
      </c>
      <c r="S730" s="155">
        <f>R730/N730</f>
        <v>0.99587039390088949</v>
      </c>
      <c r="T730" s="48">
        <v>0.15</v>
      </c>
      <c r="U730" s="43" t="s">
        <v>19</v>
      </c>
      <c r="V730" s="74" t="s">
        <v>1552</v>
      </c>
      <c r="W730" s="97"/>
      <c r="X730" s="188">
        <v>21</v>
      </c>
    </row>
    <row r="731" spans="2:24" s="2" customFormat="1" ht="139.5" customHeight="1" x14ac:dyDescent="0.25">
      <c r="B731" s="264"/>
      <c r="C731" s="265"/>
      <c r="D731" s="43" t="s">
        <v>8</v>
      </c>
      <c r="E731" s="151" t="s">
        <v>270</v>
      </c>
      <c r="F731" s="151" t="s">
        <v>269</v>
      </c>
      <c r="G731" s="151" t="s">
        <v>40</v>
      </c>
      <c r="H731" s="151" t="s">
        <v>896</v>
      </c>
      <c r="I731" s="151" t="s">
        <v>13</v>
      </c>
      <c r="J731" s="137" t="s">
        <v>317</v>
      </c>
      <c r="K731" s="43" t="s">
        <v>6</v>
      </c>
      <c r="L731" s="43" t="s">
        <v>640</v>
      </c>
      <c r="M731" s="154">
        <v>1544134.2698383157</v>
      </c>
      <c r="N731" s="154">
        <v>1776447.8714900548</v>
      </c>
      <c r="O731" s="154">
        <v>1776447.8714900548</v>
      </c>
      <c r="P731" s="155">
        <f>O731/N731</f>
        <v>1</v>
      </c>
      <c r="Q731" s="46"/>
      <c r="R731" s="154">
        <v>1736258.3344422474</v>
      </c>
      <c r="S731" s="155">
        <f>R731/O731</f>
        <v>0.97737646136832768</v>
      </c>
      <c r="T731" s="154" t="s">
        <v>19</v>
      </c>
      <c r="U731" s="151" t="s">
        <v>19</v>
      </c>
      <c r="V731" s="75" t="s">
        <v>1387</v>
      </c>
      <c r="W731" s="98"/>
      <c r="X731" s="188"/>
    </row>
    <row r="732" spans="2:24" s="2" customFormat="1" ht="51" customHeight="1" x14ac:dyDescent="0.25">
      <c r="B732" s="264" t="s">
        <v>801</v>
      </c>
      <c r="C732" s="265" t="s">
        <v>1571</v>
      </c>
      <c r="D732" s="43" t="s">
        <v>228</v>
      </c>
      <c r="E732" s="264" t="s">
        <v>271</v>
      </c>
      <c r="F732" s="264"/>
      <c r="G732" s="264"/>
      <c r="H732" s="264"/>
      <c r="I732" s="264"/>
      <c r="J732" s="66" t="s">
        <v>334</v>
      </c>
      <c r="K732" s="43" t="s">
        <v>67</v>
      </c>
      <c r="L732" s="43" t="s">
        <v>7</v>
      </c>
      <c r="M732" s="47">
        <v>5891</v>
      </c>
      <c r="N732" s="47">
        <v>5876</v>
      </c>
      <c r="O732" s="47" t="s">
        <v>7</v>
      </c>
      <c r="P732" s="155" t="s">
        <v>7</v>
      </c>
      <c r="Q732" s="43"/>
      <c r="R732" s="47">
        <v>6065</v>
      </c>
      <c r="S732" s="155">
        <f>R732/N732</f>
        <v>1.0321647379169503</v>
      </c>
      <c r="T732" s="48">
        <v>0.15</v>
      </c>
      <c r="U732" s="43" t="s">
        <v>19</v>
      </c>
      <c r="V732" s="66"/>
      <c r="W732" s="99"/>
      <c r="X732" s="188"/>
    </row>
    <row r="733" spans="2:24" s="2" customFormat="1" ht="42" customHeight="1" x14ac:dyDescent="0.25">
      <c r="B733" s="264"/>
      <c r="C733" s="265"/>
      <c r="D733" s="43" t="s">
        <v>8</v>
      </c>
      <c r="E733" s="151" t="s">
        <v>270</v>
      </c>
      <c r="F733" s="151" t="s">
        <v>269</v>
      </c>
      <c r="G733" s="151" t="s">
        <v>40</v>
      </c>
      <c r="H733" s="151" t="s">
        <v>896</v>
      </c>
      <c r="I733" s="151" t="s">
        <v>16</v>
      </c>
      <c r="J733" s="137" t="s">
        <v>317</v>
      </c>
      <c r="K733" s="43" t="s">
        <v>6</v>
      </c>
      <c r="L733" s="43" t="s">
        <v>640</v>
      </c>
      <c r="M733" s="154">
        <v>1119275.5970304303</v>
      </c>
      <c r="N733" s="154">
        <v>1263572.8294333683</v>
      </c>
      <c r="O733" s="154">
        <v>1263572.8294333683</v>
      </c>
      <c r="P733" s="155">
        <f>O733/N733</f>
        <v>1</v>
      </c>
      <c r="Q733" s="46"/>
      <c r="R733" s="154">
        <v>1262000.5675760799</v>
      </c>
      <c r="S733" s="155">
        <f>R733/O733</f>
        <v>0.99875570143590897</v>
      </c>
      <c r="T733" s="43" t="s">
        <v>19</v>
      </c>
      <c r="U733" s="43" t="s">
        <v>19</v>
      </c>
      <c r="V733" s="76" t="s">
        <v>1387</v>
      </c>
      <c r="W733" s="100"/>
      <c r="X733" s="188"/>
    </row>
    <row r="734" spans="2:24" s="2" customFormat="1" ht="51.75" customHeight="1" x14ac:dyDescent="0.25">
      <c r="B734" s="264" t="s">
        <v>802</v>
      </c>
      <c r="C734" s="265" t="s">
        <v>1572</v>
      </c>
      <c r="D734" s="43" t="s">
        <v>228</v>
      </c>
      <c r="E734" s="264" t="s">
        <v>272</v>
      </c>
      <c r="F734" s="264"/>
      <c r="G734" s="264"/>
      <c r="H734" s="264"/>
      <c r="I734" s="264"/>
      <c r="J734" s="66" t="s">
        <v>334</v>
      </c>
      <c r="K734" s="43" t="s">
        <v>67</v>
      </c>
      <c r="L734" s="43" t="s">
        <v>7</v>
      </c>
      <c r="M734" s="47">
        <v>3291</v>
      </c>
      <c r="N734" s="47">
        <v>3281</v>
      </c>
      <c r="O734" s="47" t="s">
        <v>7</v>
      </c>
      <c r="P734" s="155" t="s">
        <v>7</v>
      </c>
      <c r="Q734" s="43"/>
      <c r="R734" s="47">
        <v>3267</v>
      </c>
      <c r="S734" s="155">
        <f>R734/N734</f>
        <v>0.99573300822919841</v>
      </c>
      <c r="T734" s="48">
        <v>0.15</v>
      </c>
      <c r="U734" s="43" t="s">
        <v>19</v>
      </c>
      <c r="V734" s="66"/>
      <c r="W734" s="99"/>
      <c r="X734" s="188"/>
    </row>
    <row r="735" spans="2:24" s="2" customFormat="1" ht="40.5" customHeight="1" x14ac:dyDescent="0.25">
      <c r="B735" s="264"/>
      <c r="C735" s="265"/>
      <c r="D735" s="43" t="s">
        <v>8</v>
      </c>
      <c r="E735" s="151" t="s">
        <v>270</v>
      </c>
      <c r="F735" s="151" t="s">
        <v>269</v>
      </c>
      <c r="G735" s="151" t="s">
        <v>40</v>
      </c>
      <c r="H735" s="151" t="s">
        <v>896</v>
      </c>
      <c r="I735" s="151" t="s">
        <v>16</v>
      </c>
      <c r="J735" s="137" t="s">
        <v>317</v>
      </c>
      <c r="K735" s="43" t="s">
        <v>6</v>
      </c>
      <c r="L735" s="43" t="s">
        <v>640</v>
      </c>
      <c r="M735" s="154">
        <v>625281.95379853097</v>
      </c>
      <c r="N735" s="154">
        <v>705893.42754459602</v>
      </c>
      <c r="O735" s="154">
        <v>705893.42754459602</v>
      </c>
      <c r="P735" s="155">
        <f>O735/N735</f>
        <v>1</v>
      </c>
      <c r="Q735" s="46"/>
      <c r="R735" s="154">
        <v>703019.75949632737</v>
      </c>
      <c r="S735" s="155">
        <f>R735/O735</f>
        <v>0.9959290341344238</v>
      </c>
      <c r="T735" s="43" t="s">
        <v>19</v>
      </c>
      <c r="U735" s="43" t="s">
        <v>19</v>
      </c>
      <c r="V735" s="76" t="s">
        <v>1387</v>
      </c>
      <c r="W735" s="100"/>
      <c r="X735" s="188"/>
    </row>
    <row r="736" spans="2:24" s="2" customFormat="1" ht="59.25" customHeight="1" x14ac:dyDescent="0.25">
      <c r="B736" s="264" t="s">
        <v>803</v>
      </c>
      <c r="C736" s="265" t="s">
        <v>1571</v>
      </c>
      <c r="D736" s="43" t="s">
        <v>228</v>
      </c>
      <c r="E736" s="264" t="s">
        <v>273</v>
      </c>
      <c r="F736" s="264"/>
      <c r="G736" s="264"/>
      <c r="H736" s="264"/>
      <c r="I736" s="264"/>
      <c r="J736" s="66" t="s">
        <v>334</v>
      </c>
      <c r="K736" s="43" t="s">
        <v>67</v>
      </c>
      <c r="L736" s="43" t="s">
        <v>7</v>
      </c>
      <c r="M736" s="47">
        <v>151</v>
      </c>
      <c r="N736" s="47">
        <v>151</v>
      </c>
      <c r="O736" s="47" t="s">
        <v>7</v>
      </c>
      <c r="P736" s="155" t="s">
        <v>7</v>
      </c>
      <c r="Q736" s="43"/>
      <c r="R736" s="47">
        <v>141</v>
      </c>
      <c r="S736" s="155">
        <f>R736/N736</f>
        <v>0.93377483443708609</v>
      </c>
      <c r="T736" s="48">
        <v>0.15</v>
      </c>
      <c r="U736" s="43" t="s">
        <v>19</v>
      </c>
      <c r="V736" s="66"/>
      <c r="W736" s="99"/>
      <c r="X736" s="188"/>
    </row>
    <row r="737" spans="2:25" s="2" customFormat="1" ht="42" customHeight="1" x14ac:dyDescent="0.25">
      <c r="B737" s="264"/>
      <c r="C737" s="265"/>
      <c r="D737" s="43" t="s">
        <v>8</v>
      </c>
      <c r="E737" s="151" t="s">
        <v>270</v>
      </c>
      <c r="F737" s="151" t="s">
        <v>269</v>
      </c>
      <c r="G737" s="151" t="s">
        <v>40</v>
      </c>
      <c r="H737" s="151" t="s">
        <v>896</v>
      </c>
      <c r="I737" s="151" t="s">
        <v>16</v>
      </c>
      <c r="J737" s="137" t="s">
        <v>317</v>
      </c>
      <c r="K737" s="43" t="s">
        <v>6</v>
      </c>
      <c r="L737" s="43" t="s">
        <v>640</v>
      </c>
      <c r="M737" s="154">
        <v>28689.630818467995</v>
      </c>
      <c r="N737" s="154">
        <v>32388.303725078698</v>
      </c>
      <c r="O737" s="154">
        <v>32388.303725078698</v>
      </c>
      <c r="P737" s="155">
        <f>O737/N737</f>
        <v>1</v>
      </c>
      <c r="Q737" s="46"/>
      <c r="R737" s="154">
        <v>28684.799999999999</v>
      </c>
      <c r="S737" s="155">
        <f>R737/O737</f>
        <v>0.88565305066560107</v>
      </c>
      <c r="T737" s="46" t="s">
        <v>19</v>
      </c>
      <c r="U737" s="151" t="s">
        <v>19</v>
      </c>
      <c r="V737" s="76" t="s">
        <v>1387</v>
      </c>
      <c r="W737" s="100"/>
      <c r="X737" s="188"/>
    </row>
    <row r="738" spans="2:25" s="2" customFormat="1" ht="46.5" customHeight="1" x14ac:dyDescent="0.25">
      <c r="B738" s="264" t="s">
        <v>804</v>
      </c>
      <c r="C738" s="265" t="s">
        <v>1571</v>
      </c>
      <c r="D738" s="43" t="s">
        <v>228</v>
      </c>
      <c r="E738" s="264" t="s">
        <v>274</v>
      </c>
      <c r="F738" s="264"/>
      <c r="G738" s="264"/>
      <c r="H738" s="264"/>
      <c r="I738" s="264"/>
      <c r="J738" s="66" t="s">
        <v>334</v>
      </c>
      <c r="K738" s="43" t="s">
        <v>67</v>
      </c>
      <c r="L738" s="43" t="s">
        <v>7</v>
      </c>
      <c r="M738" s="47">
        <v>197</v>
      </c>
      <c r="N738" s="47">
        <v>197</v>
      </c>
      <c r="O738" s="47" t="s">
        <v>7</v>
      </c>
      <c r="P738" s="155" t="s">
        <v>7</v>
      </c>
      <c r="Q738" s="43"/>
      <c r="R738" s="47">
        <v>175</v>
      </c>
      <c r="S738" s="155">
        <f>R738/N738</f>
        <v>0.8883248730964467</v>
      </c>
      <c r="T738" s="48">
        <v>0.15</v>
      </c>
      <c r="U738" s="43" t="s">
        <v>19</v>
      </c>
      <c r="V738" s="66"/>
      <c r="W738" s="99"/>
      <c r="X738" s="188"/>
    </row>
    <row r="739" spans="2:25" s="2" customFormat="1" ht="50.25" customHeight="1" x14ac:dyDescent="0.25">
      <c r="B739" s="264"/>
      <c r="C739" s="265"/>
      <c r="D739" s="43" t="s">
        <v>8</v>
      </c>
      <c r="E739" s="151" t="s">
        <v>270</v>
      </c>
      <c r="F739" s="151" t="s">
        <v>269</v>
      </c>
      <c r="G739" s="151" t="s">
        <v>40</v>
      </c>
      <c r="H739" s="151" t="s">
        <v>896</v>
      </c>
      <c r="I739" s="151" t="s">
        <v>16</v>
      </c>
      <c r="J739" s="137" t="s">
        <v>317</v>
      </c>
      <c r="K739" s="43" t="s">
        <v>6</v>
      </c>
      <c r="L739" s="43" t="s">
        <v>640</v>
      </c>
      <c r="M739" s="154">
        <v>37429.518352570827</v>
      </c>
      <c r="N739" s="154">
        <v>42254.939296956982</v>
      </c>
      <c r="O739" s="154">
        <v>42254.939296956982</v>
      </c>
      <c r="P739" s="155">
        <f>O739/N739</f>
        <v>1</v>
      </c>
      <c r="Q739" s="154"/>
      <c r="R739" s="154">
        <v>42082.920881427075</v>
      </c>
      <c r="S739" s="155">
        <f>R739/O739</f>
        <v>0.9959290341344238</v>
      </c>
      <c r="T739" s="154" t="s">
        <v>19</v>
      </c>
      <c r="U739" s="151" t="s">
        <v>19</v>
      </c>
      <c r="V739" s="132" t="s">
        <v>1387</v>
      </c>
      <c r="W739" s="84"/>
      <c r="X739" s="188"/>
    </row>
    <row r="740" spans="2:25" s="2" customFormat="1" ht="76.5" customHeight="1" x14ac:dyDescent="0.25">
      <c r="B740" s="264" t="s">
        <v>805</v>
      </c>
      <c r="C740" s="265" t="s">
        <v>1595</v>
      </c>
      <c r="D740" s="43" t="s">
        <v>228</v>
      </c>
      <c r="E740" s="264" t="s">
        <v>268</v>
      </c>
      <c r="F740" s="264"/>
      <c r="G740" s="264"/>
      <c r="H740" s="264"/>
      <c r="I740" s="264"/>
      <c r="J740" s="66" t="s">
        <v>334</v>
      </c>
      <c r="K740" s="43" t="s">
        <v>67</v>
      </c>
      <c r="L740" s="43" t="s">
        <v>7</v>
      </c>
      <c r="M740" s="47">
        <v>1591</v>
      </c>
      <c r="N740" s="47">
        <v>1591</v>
      </c>
      <c r="O740" s="47" t="s">
        <v>7</v>
      </c>
      <c r="P740" s="155" t="s">
        <v>7</v>
      </c>
      <c r="Q740" s="47"/>
      <c r="R740" s="47">
        <v>1628</v>
      </c>
      <c r="S740" s="155">
        <f>R740/N740</f>
        <v>1.0232558139534884</v>
      </c>
      <c r="T740" s="48">
        <v>0.15</v>
      </c>
      <c r="U740" s="117" t="s">
        <v>19</v>
      </c>
      <c r="V740" s="66" t="s">
        <v>1520</v>
      </c>
      <c r="W740" s="99"/>
      <c r="X740" s="188"/>
    </row>
    <row r="741" spans="2:25" s="2" customFormat="1" ht="139.5" customHeight="1" x14ac:dyDescent="0.25">
      <c r="B741" s="264"/>
      <c r="C741" s="265"/>
      <c r="D741" s="43" t="s">
        <v>8</v>
      </c>
      <c r="E741" s="151" t="s">
        <v>270</v>
      </c>
      <c r="F741" s="151" t="s">
        <v>269</v>
      </c>
      <c r="G741" s="151" t="s">
        <v>40</v>
      </c>
      <c r="H741" s="151" t="s">
        <v>896</v>
      </c>
      <c r="I741" s="151" t="s">
        <v>13</v>
      </c>
      <c r="J741" s="137" t="s">
        <v>317</v>
      </c>
      <c r="K741" s="180" t="s">
        <v>6</v>
      </c>
      <c r="L741" s="180" t="s">
        <v>640</v>
      </c>
      <c r="M741" s="181">
        <v>162623.29999999999</v>
      </c>
      <c r="N741" s="181">
        <v>180536</v>
      </c>
      <c r="O741" s="181">
        <v>180536</v>
      </c>
      <c r="P741" s="182">
        <f>O741/N741</f>
        <v>1</v>
      </c>
      <c r="Q741" s="183"/>
      <c r="R741" s="181">
        <v>180536</v>
      </c>
      <c r="S741" s="155">
        <f>R741/O741</f>
        <v>1</v>
      </c>
      <c r="T741" s="46" t="s">
        <v>19</v>
      </c>
      <c r="U741" s="151" t="s">
        <v>19</v>
      </c>
      <c r="V741" s="75" t="s">
        <v>465</v>
      </c>
      <c r="W741" s="98"/>
      <c r="X741" s="188"/>
    </row>
    <row r="742" spans="2:25" s="2" customFormat="1" ht="83.25" customHeight="1" x14ac:dyDescent="0.25">
      <c r="B742" s="264" t="s">
        <v>806</v>
      </c>
      <c r="C742" s="265" t="s">
        <v>1596</v>
      </c>
      <c r="D742" s="43" t="s">
        <v>228</v>
      </c>
      <c r="E742" s="264" t="s">
        <v>782</v>
      </c>
      <c r="F742" s="264"/>
      <c r="G742" s="264"/>
      <c r="H742" s="264"/>
      <c r="I742" s="264"/>
      <c r="J742" s="66" t="s">
        <v>334</v>
      </c>
      <c r="K742" s="180" t="s">
        <v>67</v>
      </c>
      <c r="L742" s="180" t="s">
        <v>7</v>
      </c>
      <c r="M742" s="184">
        <v>960</v>
      </c>
      <c r="N742" s="184">
        <v>960</v>
      </c>
      <c r="O742" s="184" t="s">
        <v>7</v>
      </c>
      <c r="P742" s="182" t="s">
        <v>7</v>
      </c>
      <c r="Q742" s="180"/>
      <c r="R742" s="184">
        <v>965</v>
      </c>
      <c r="S742" s="155">
        <f>R742/N742</f>
        <v>1.0052083333333333</v>
      </c>
      <c r="T742" s="48">
        <v>0.15</v>
      </c>
      <c r="U742" s="113" t="s">
        <v>19</v>
      </c>
      <c r="V742" s="66" t="s">
        <v>1523</v>
      </c>
      <c r="W742" s="99"/>
      <c r="X742" s="188"/>
    </row>
    <row r="743" spans="2:25" s="2" customFormat="1" ht="129.75" customHeight="1" x14ac:dyDescent="0.25">
      <c r="B743" s="264"/>
      <c r="C743" s="265"/>
      <c r="D743" s="43" t="s">
        <v>8</v>
      </c>
      <c r="E743" s="151" t="s">
        <v>270</v>
      </c>
      <c r="F743" s="151" t="s">
        <v>269</v>
      </c>
      <c r="G743" s="151" t="s">
        <v>40</v>
      </c>
      <c r="H743" s="151" t="s">
        <v>896</v>
      </c>
      <c r="I743" s="151" t="s">
        <v>13</v>
      </c>
      <c r="J743" s="137" t="s">
        <v>317</v>
      </c>
      <c r="K743" s="180" t="s">
        <v>6</v>
      </c>
      <c r="L743" s="180" t="s">
        <v>640</v>
      </c>
      <c r="M743" s="181">
        <v>70191.061621236004</v>
      </c>
      <c r="N743" s="181">
        <v>80999.494664248981</v>
      </c>
      <c r="O743" s="181">
        <v>80999.494664248981</v>
      </c>
      <c r="P743" s="182">
        <f>O743/N743</f>
        <v>1</v>
      </c>
      <c r="Q743" s="183"/>
      <c r="R743" s="181">
        <v>80999.494664248981</v>
      </c>
      <c r="S743" s="155">
        <f>R743/O743</f>
        <v>1</v>
      </c>
      <c r="T743" s="46" t="s">
        <v>19</v>
      </c>
      <c r="U743" s="151" t="s">
        <v>19</v>
      </c>
      <c r="V743" s="75" t="s">
        <v>465</v>
      </c>
      <c r="W743" s="98"/>
      <c r="X743" s="188"/>
    </row>
    <row r="744" spans="2:25" s="2" customFormat="1" ht="46.5" customHeight="1" x14ac:dyDescent="0.25">
      <c r="B744" s="264" t="s">
        <v>345</v>
      </c>
      <c r="C744" s="265" t="s">
        <v>1597</v>
      </c>
      <c r="D744" s="43" t="s">
        <v>228</v>
      </c>
      <c r="E744" s="264" t="s">
        <v>898</v>
      </c>
      <c r="F744" s="264"/>
      <c r="G744" s="264"/>
      <c r="H744" s="264"/>
      <c r="I744" s="264"/>
      <c r="J744" s="138" t="s">
        <v>334</v>
      </c>
      <c r="K744" s="180" t="s">
        <v>67</v>
      </c>
      <c r="L744" s="180" t="s">
        <v>7</v>
      </c>
      <c r="M744" s="184">
        <v>59951</v>
      </c>
      <c r="N744" s="184">
        <v>60625</v>
      </c>
      <c r="O744" s="181" t="s">
        <v>7</v>
      </c>
      <c r="P744" s="182" t="s">
        <v>7</v>
      </c>
      <c r="Q744" s="183"/>
      <c r="R744" s="184">
        <v>61761</v>
      </c>
      <c r="S744" s="155">
        <v>1.0145971543986585</v>
      </c>
      <c r="T744" s="48">
        <v>0.15</v>
      </c>
      <c r="U744" s="151" t="s">
        <v>19</v>
      </c>
      <c r="V744" s="75" t="s">
        <v>1553</v>
      </c>
      <c r="W744" s="98"/>
      <c r="X744" s="188"/>
    </row>
    <row r="745" spans="2:25" s="2" customFormat="1" ht="171" customHeight="1" x14ac:dyDescent="0.25">
      <c r="B745" s="264"/>
      <c r="C745" s="265"/>
      <c r="D745" s="43" t="s">
        <v>8</v>
      </c>
      <c r="E745" s="151" t="s">
        <v>270</v>
      </c>
      <c r="F745" s="151" t="s">
        <v>269</v>
      </c>
      <c r="G745" s="151" t="s">
        <v>40</v>
      </c>
      <c r="H745" s="151" t="s">
        <v>896</v>
      </c>
      <c r="I745" s="151" t="s">
        <v>13</v>
      </c>
      <c r="J745" s="137" t="s">
        <v>317</v>
      </c>
      <c r="K745" s="180" t="s">
        <v>6</v>
      </c>
      <c r="L745" s="180" t="s">
        <v>640</v>
      </c>
      <c r="M745" s="181">
        <v>4766802.5825570002</v>
      </c>
      <c r="N745" s="181">
        <v>5064470.6673087394</v>
      </c>
      <c r="O745" s="181">
        <v>5064470.6673087394</v>
      </c>
      <c r="P745" s="182">
        <f>O745/N745</f>
        <v>1</v>
      </c>
      <c r="Q745" s="183"/>
      <c r="R745" s="181">
        <v>5099497.3</v>
      </c>
      <c r="S745" s="155">
        <f>R745/O745</f>
        <v>1.0069161487926779</v>
      </c>
      <c r="T745" s="46" t="s">
        <v>19</v>
      </c>
      <c r="U745" s="151" t="s">
        <v>19</v>
      </c>
      <c r="V745" s="75" t="s">
        <v>465</v>
      </c>
      <c r="W745" s="98"/>
      <c r="X745" s="188"/>
    </row>
    <row r="746" spans="2:25" s="64" customFormat="1" ht="66" customHeight="1" x14ac:dyDescent="0.25">
      <c r="B746" s="264" t="s">
        <v>346</v>
      </c>
      <c r="C746" s="265" t="s">
        <v>1598</v>
      </c>
      <c r="D746" s="43" t="s">
        <v>228</v>
      </c>
      <c r="E746" s="264" t="s">
        <v>782</v>
      </c>
      <c r="F746" s="264"/>
      <c r="G746" s="264"/>
      <c r="H746" s="264"/>
      <c r="I746" s="264"/>
      <c r="J746" s="66" t="s">
        <v>334</v>
      </c>
      <c r="K746" s="180" t="s">
        <v>67</v>
      </c>
      <c r="L746" s="180" t="s">
        <v>7</v>
      </c>
      <c r="M746" s="184">
        <v>35334</v>
      </c>
      <c r="N746" s="184">
        <v>34660</v>
      </c>
      <c r="O746" s="181" t="s">
        <v>7</v>
      </c>
      <c r="P746" s="182" t="s">
        <v>7</v>
      </c>
      <c r="Q746" s="180"/>
      <c r="R746" s="184">
        <v>33594</v>
      </c>
      <c r="S746" s="155">
        <f>R746/N746</f>
        <v>0.96924408540103868</v>
      </c>
      <c r="T746" s="43" t="s">
        <v>276</v>
      </c>
      <c r="U746" s="151" t="s">
        <v>19</v>
      </c>
      <c r="V746" s="75" t="s">
        <v>1553</v>
      </c>
      <c r="W746" s="98"/>
      <c r="X746" s="188"/>
      <c r="Y746" s="2"/>
    </row>
    <row r="747" spans="2:25" s="2" customFormat="1" ht="61.5" customHeight="1" x14ac:dyDescent="0.25">
      <c r="B747" s="264"/>
      <c r="C747" s="265"/>
      <c r="D747" s="43" t="s">
        <v>8</v>
      </c>
      <c r="E747" s="151" t="s">
        <v>270</v>
      </c>
      <c r="F747" s="151" t="s">
        <v>269</v>
      </c>
      <c r="G747" s="151" t="s">
        <v>40</v>
      </c>
      <c r="H747" s="151" t="s">
        <v>896</v>
      </c>
      <c r="I747" s="151" t="s">
        <v>13</v>
      </c>
      <c r="J747" s="45" t="s">
        <v>317</v>
      </c>
      <c r="K747" s="180" t="s">
        <v>6</v>
      </c>
      <c r="L747" s="180" t="s">
        <v>640</v>
      </c>
      <c r="M747" s="181">
        <v>2586954.3617966198</v>
      </c>
      <c r="N747" s="181">
        <v>2981287.6504860143</v>
      </c>
      <c r="O747" s="181">
        <v>2981287.6504860143</v>
      </c>
      <c r="P747" s="182">
        <f>O747/N747</f>
        <v>1</v>
      </c>
      <c r="Q747" s="180"/>
      <c r="R747" s="181">
        <v>2981287.6504860143</v>
      </c>
      <c r="S747" s="155">
        <f>R747/O747</f>
        <v>1</v>
      </c>
      <c r="T747" s="43" t="s">
        <v>19</v>
      </c>
      <c r="U747" s="151" t="s">
        <v>19</v>
      </c>
      <c r="V747" s="75"/>
      <c r="W747" s="98"/>
      <c r="X747" s="188"/>
    </row>
    <row r="748" spans="2:25" s="2" customFormat="1" ht="87" customHeight="1" x14ac:dyDescent="0.25">
      <c r="B748" s="264"/>
      <c r="C748" s="265"/>
      <c r="D748" s="43" t="s">
        <v>8</v>
      </c>
      <c r="E748" s="151" t="s">
        <v>270</v>
      </c>
      <c r="F748" s="151" t="s">
        <v>269</v>
      </c>
      <c r="G748" s="151" t="s">
        <v>40</v>
      </c>
      <c r="H748" s="151" t="s">
        <v>1123</v>
      </c>
      <c r="I748" s="151" t="s">
        <v>13</v>
      </c>
      <c r="J748" s="45" t="s">
        <v>317</v>
      </c>
      <c r="K748" s="180" t="s">
        <v>6</v>
      </c>
      <c r="L748" s="180" t="s">
        <v>640</v>
      </c>
      <c r="M748" s="181" t="s">
        <v>7</v>
      </c>
      <c r="N748" s="181">
        <v>1742.3</v>
      </c>
      <c r="O748" s="181">
        <v>1321.1999999999998</v>
      </c>
      <c r="P748" s="182">
        <f>O748/N748</f>
        <v>0.7583079836997072</v>
      </c>
      <c r="Q748" s="185" t="s">
        <v>1621</v>
      </c>
      <c r="R748" s="181">
        <v>1321.2</v>
      </c>
      <c r="S748" s="155">
        <f>R748/O748</f>
        <v>1.0000000000000002</v>
      </c>
      <c r="T748" s="43" t="s">
        <v>19</v>
      </c>
      <c r="U748" s="151" t="s">
        <v>19</v>
      </c>
      <c r="V748" s="75"/>
      <c r="W748" s="98"/>
      <c r="X748" s="188"/>
    </row>
    <row r="749" spans="2:25" s="2" customFormat="1" ht="42.75" customHeight="1" x14ac:dyDescent="0.25">
      <c r="B749" s="264" t="s">
        <v>347</v>
      </c>
      <c r="C749" s="265" t="s">
        <v>1570</v>
      </c>
      <c r="D749" s="43" t="s">
        <v>228</v>
      </c>
      <c r="E749" s="264" t="s">
        <v>275</v>
      </c>
      <c r="F749" s="264"/>
      <c r="G749" s="264"/>
      <c r="H749" s="264"/>
      <c r="I749" s="264"/>
      <c r="J749" s="138" t="s">
        <v>338</v>
      </c>
      <c r="K749" s="180" t="s">
        <v>45</v>
      </c>
      <c r="L749" s="180" t="s">
        <v>7</v>
      </c>
      <c r="M749" s="184">
        <v>3087</v>
      </c>
      <c r="N749" s="184">
        <v>3087</v>
      </c>
      <c r="O749" s="184" t="s">
        <v>7</v>
      </c>
      <c r="P749" s="182" t="s">
        <v>7</v>
      </c>
      <c r="Q749" s="180"/>
      <c r="R749" s="184">
        <v>3189</v>
      </c>
      <c r="S749" s="155">
        <f>R749/N749</f>
        <v>1.033041788143829</v>
      </c>
      <c r="T749" s="48">
        <v>0.15</v>
      </c>
      <c r="U749" s="43" t="s">
        <v>19</v>
      </c>
      <c r="V749" s="75" t="s">
        <v>1554</v>
      </c>
      <c r="W749" s="98"/>
      <c r="X749" s="188"/>
    </row>
    <row r="750" spans="2:25" s="2" customFormat="1" ht="36" customHeight="1" x14ac:dyDescent="0.25">
      <c r="B750" s="264"/>
      <c r="C750" s="265"/>
      <c r="D750" s="43" t="s">
        <v>8</v>
      </c>
      <c r="E750" s="151" t="s">
        <v>270</v>
      </c>
      <c r="F750" s="151" t="s">
        <v>269</v>
      </c>
      <c r="G750" s="151" t="s">
        <v>40</v>
      </c>
      <c r="H750" s="151" t="s">
        <v>896</v>
      </c>
      <c r="I750" s="151" t="s">
        <v>13</v>
      </c>
      <c r="J750" s="45" t="s">
        <v>317</v>
      </c>
      <c r="K750" s="180" t="s">
        <v>6</v>
      </c>
      <c r="L750" s="180" t="s">
        <v>640</v>
      </c>
      <c r="M750" s="181">
        <v>225708.13252578699</v>
      </c>
      <c r="N750" s="181">
        <v>260464.00002972563</v>
      </c>
      <c r="O750" s="181">
        <v>260464.00002972563</v>
      </c>
      <c r="P750" s="182">
        <f>O750/N750</f>
        <v>1</v>
      </c>
      <c r="Q750" s="180"/>
      <c r="R750" s="181">
        <v>260464.00002972563</v>
      </c>
      <c r="S750" s="155">
        <f>R750/O750</f>
        <v>1</v>
      </c>
      <c r="T750" s="43" t="s">
        <v>19</v>
      </c>
      <c r="U750" s="151" t="s">
        <v>19</v>
      </c>
      <c r="V750" s="75" t="s">
        <v>465</v>
      </c>
      <c r="W750" s="98"/>
      <c r="X750" s="188"/>
    </row>
    <row r="751" spans="2:25" s="2" customFormat="1" ht="48" customHeight="1" x14ac:dyDescent="0.25">
      <c r="B751" s="264" t="s">
        <v>348</v>
      </c>
      <c r="C751" s="265" t="s">
        <v>335</v>
      </c>
      <c r="D751" s="43" t="s">
        <v>228</v>
      </c>
      <c r="E751" s="264" t="s">
        <v>268</v>
      </c>
      <c r="F751" s="264"/>
      <c r="G751" s="264"/>
      <c r="H751" s="264"/>
      <c r="I751" s="264"/>
      <c r="J751" s="66" t="s">
        <v>334</v>
      </c>
      <c r="K751" s="43" t="s">
        <v>67</v>
      </c>
      <c r="L751" s="43" t="s">
        <v>7</v>
      </c>
      <c r="M751" s="47">
        <v>608</v>
      </c>
      <c r="N751" s="47">
        <v>603</v>
      </c>
      <c r="O751" s="47" t="s">
        <v>7</v>
      </c>
      <c r="P751" s="155" t="s">
        <v>7</v>
      </c>
      <c r="Q751" s="47"/>
      <c r="R751" s="47">
        <v>606</v>
      </c>
      <c r="S751" s="155">
        <f>R751/N751</f>
        <v>1.0049751243781095</v>
      </c>
      <c r="T751" s="151" t="s">
        <v>276</v>
      </c>
      <c r="U751" s="151" t="s">
        <v>19</v>
      </c>
      <c r="V751" s="66" t="s">
        <v>1513</v>
      </c>
      <c r="W751" s="99"/>
      <c r="X751" s="188"/>
    </row>
    <row r="752" spans="2:25" s="2" customFormat="1" ht="99.75" customHeight="1" x14ac:dyDescent="0.25">
      <c r="B752" s="264"/>
      <c r="C752" s="265"/>
      <c r="D752" s="43" t="s">
        <v>8</v>
      </c>
      <c r="E752" s="151" t="s">
        <v>270</v>
      </c>
      <c r="F752" s="151" t="s">
        <v>269</v>
      </c>
      <c r="G752" s="151" t="s">
        <v>40</v>
      </c>
      <c r="H752" s="151" t="s">
        <v>896</v>
      </c>
      <c r="I752" s="151" t="s">
        <v>16</v>
      </c>
      <c r="J752" s="137" t="s">
        <v>317</v>
      </c>
      <c r="K752" s="43" t="s">
        <v>6</v>
      </c>
      <c r="L752" s="43" t="s">
        <v>640</v>
      </c>
      <c r="M752" s="154">
        <v>76080.413262032089</v>
      </c>
      <c r="N752" s="154">
        <v>81680.574224598924</v>
      </c>
      <c r="O752" s="154">
        <v>81680.574224598924</v>
      </c>
      <c r="P752" s="155">
        <f>O752/N752</f>
        <v>1</v>
      </c>
      <c r="Q752" s="154"/>
      <c r="R752" s="154">
        <v>81680.574224598924</v>
      </c>
      <c r="S752" s="155">
        <f>R752/O752</f>
        <v>1</v>
      </c>
      <c r="T752" s="154" t="s">
        <v>19</v>
      </c>
      <c r="U752" s="151" t="s">
        <v>19</v>
      </c>
      <c r="V752" s="75"/>
      <c r="W752" s="98"/>
      <c r="X752" s="188"/>
    </row>
    <row r="753" spans="2:24" s="2" customFormat="1" ht="63.75" customHeight="1" x14ac:dyDescent="0.25">
      <c r="B753" s="264" t="s">
        <v>349</v>
      </c>
      <c r="C753" s="265" t="s">
        <v>336</v>
      </c>
      <c r="D753" s="43" t="s">
        <v>228</v>
      </c>
      <c r="E753" s="264" t="s">
        <v>1573</v>
      </c>
      <c r="F753" s="264"/>
      <c r="G753" s="264"/>
      <c r="H753" s="264"/>
      <c r="I753" s="264"/>
      <c r="J753" s="66" t="s">
        <v>334</v>
      </c>
      <c r="K753" s="43" t="s">
        <v>67</v>
      </c>
      <c r="L753" s="43" t="s">
        <v>7</v>
      </c>
      <c r="M753" s="47">
        <v>5</v>
      </c>
      <c r="N753" s="47">
        <v>5</v>
      </c>
      <c r="O753" s="47" t="s">
        <v>7</v>
      </c>
      <c r="P753" s="155" t="s">
        <v>7</v>
      </c>
      <c r="Q753" s="47"/>
      <c r="R753" s="47">
        <v>5</v>
      </c>
      <c r="S753" s="155">
        <f>R753/N753</f>
        <v>1</v>
      </c>
      <c r="T753" s="151" t="s">
        <v>276</v>
      </c>
      <c r="U753" s="47" t="s">
        <v>19</v>
      </c>
      <c r="V753" s="66" t="s">
        <v>1513</v>
      </c>
      <c r="W753" s="99"/>
      <c r="X753" s="188">
        <v>22</v>
      </c>
    </row>
    <row r="754" spans="2:24" s="2" customFormat="1" ht="77.25" customHeight="1" x14ac:dyDescent="0.25">
      <c r="B754" s="264"/>
      <c r="C754" s="265"/>
      <c r="D754" s="43" t="s">
        <v>8</v>
      </c>
      <c r="E754" s="151" t="s">
        <v>270</v>
      </c>
      <c r="F754" s="151" t="s">
        <v>269</v>
      </c>
      <c r="G754" s="151" t="s">
        <v>40</v>
      </c>
      <c r="H754" s="151" t="s">
        <v>896</v>
      </c>
      <c r="I754" s="151" t="s">
        <v>16</v>
      </c>
      <c r="J754" s="137" t="s">
        <v>317</v>
      </c>
      <c r="K754" s="43" t="s">
        <v>6</v>
      </c>
      <c r="L754" s="43" t="s">
        <v>640</v>
      </c>
      <c r="M754" s="154">
        <v>630.84919786096259</v>
      </c>
      <c r="N754" s="154">
        <v>677.28502673796788</v>
      </c>
      <c r="O754" s="154">
        <v>677.28502673796788</v>
      </c>
      <c r="P754" s="155">
        <f>O754/N754</f>
        <v>1</v>
      </c>
      <c r="Q754" s="154"/>
      <c r="R754" s="154">
        <v>677.285026737968</v>
      </c>
      <c r="S754" s="155">
        <f>R754/O754</f>
        <v>1.0000000000000002</v>
      </c>
      <c r="T754" s="154" t="s">
        <v>19</v>
      </c>
      <c r="U754" s="151" t="s">
        <v>19</v>
      </c>
      <c r="V754" s="75"/>
      <c r="W754" s="98"/>
      <c r="X754" s="188"/>
    </row>
    <row r="755" spans="2:24" s="2" customFormat="1" ht="48" customHeight="1" x14ac:dyDescent="0.25">
      <c r="B755" s="264" t="s">
        <v>350</v>
      </c>
      <c r="C755" s="265" t="s">
        <v>339</v>
      </c>
      <c r="D755" s="43" t="s">
        <v>228</v>
      </c>
      <c r="E755" s="264" t="s">
        <v>899</v>
      </c>
      <c r="F755" s="264"/>
      <c r="G755" s="264"/>
      <c r="H755" s="264"/>
      <c r="I755" s="264"/>
      <c r="J755" s="66" t="s">
        <v>334</v>
      </c>
      <c r="K755" s="43" t="s">
        <v>67</v>
      </c>
      <c r="L755" s="43" t="s">
        <v>7</v>
      </c>
      <c r="M755" s="47">
        <v>115</v>
      </c>
      <c r="N755" s="47">
        <v>96</v>
      </c>
      <c r="O755" s="47" t="s">
        <v>7</v>
      </c>
      <c r="P755" s="155" t="s">
        <v>7</v>
      </c>
      <c r="Q755" s="47"/>
      <c r="R755" s="47">
        <v>92</v>
      </c>
      <c r="S755" s="155">
        <f>R755/N755</f>
        <v>0.95833333333333337</v>
      </c>
      <c r="T755" s="151" t="s">
        <v>276</v>
      </c>
      <c r="U755" s="47" t="s">
        <v>19</v>
      </c>
      <c r="V755" s="66" t="s">
        <v>1513</v>
      </c>
      <c r="W755" s="99"/>
      <c r="X755" s="188"/>
    </row>
    <row r="756" spans="2:24" s="2" customFormat="1" ht="101.25" customHeight="1" x14ac:dyDescent="0.25">
      <c r="B756" s="264"/>
      <c r="C756" s="265"/>
      <c r="D756" s="43" t="s">
        <v>8</v>
      </c>
      <c r="E756" s="151" t="s">
        <v>270</v>
      </c>
      <c r="F756" s="151" t="s">
        <v>269</v>
      </c>
      <c r="G756" s="151" t="s">
        <v>40</v>
      </c>
      <c r="H756" s="151" t="s">
        <v>896</v>
      </c>
      <c r="I756" s="151" t="s">
        <v>16</v>
      </c>
      <c r="J756" s="137" t="s">
        <v>317</v>
      </c>
      <c r="K756" s="43" t="s">
        <v>6</v>
      </c>
      <c r="L756" s="43" t="s">
        <v>640</v>
      </c>
      <c r="M756" s="154">
        <v>12112.304598930481</v>
      </c>
      <c r="N756" s="154">
        <v>13003.872513368984</v>
      </c>
      <c r="O756" s="154">
        <v>13003.872513368984</v>
      </c>
      <c r="P756" s="155">
        <f>O756/N756</f>
        <v>1</v>
      </c>
      <c r="Q756" s="154"/>
      <c r="R756" s="154">
        <v>13003.872513368984</v>
      </c>
      <c r="S756" s="155">
        <f>R756/O756</f>
        <v>1</v>
      </c>
      <c r="T756" s="154" t="s">
        <v>19</v>
      </c>
      <c r="U756" s="151" t="s">
        <v>19</v>
      </c>
      <c r="V756" s="75"/>
      <c r="W756" s="98"/>
      <c r="X756" s="188"/>
    </row>
    <row r="757" spans="2:24" s="2" customFormat="1" ht="46.5" customHeight="1" x14ac:dyDescent="0.25">
      <c r="B757" s="264" t="s">
        <v>351</v>
      </c>
      <c r="C757" s="265" t="s">
        <v>337</v>
      </c>
      <c r="D757" s="43" t="s">
        <v>228</v>
      </c>
      <c r="E757" s="264" t="s">
        <v>900</v>
      </c>
      <c r="F757" s="264"/>
      <c r="G757" s="264"/>
      <c r="H757" s="264"/>
      <c r="I757" s="264"/>
      <c r="J757" s="66" t="s">
        <v>334</v>
      </c>
      <c r="K757" s="43" t="s">
        <v>67</v>
      </c>
      <c r="L757" s="43" t="s">
        <v>7</v>
      </c>
      <c r="M757" s="47">
        <v>212</v>
      </c>
      <c r="N757" s="47">
        <v>231</v>
      </c>
      <c r="O757" s="47" t="s">
        <v>7</v>
      </c>
      <c r="P757" s="155" t="s">
        <v>7</v>
      </c>
      <c r="Q757" s="47"/>
      <c r="R757" s="47">
        <v>231</v>
      </c>
      <c r="S757" s="155">
        <f>R757/N757</f>
        <v>1</v>
      </c>
      <c r="T757" s="151" t="s">
        <v>276</v>
      </c>
      <c r="U757" s="154" t="s">
        <v>19</v>
      </c>
      <c r="V757" s="153" t="s">
        <v>1513</v>
      </c>
      <c r="W757" s="101"/>
      <c r="X757" s="188"/>
    </row>
    <row r="758" spans="2:24" s="2" customFormat="1" ht="95.25" customHeight="1" x14ac:dyDescent="0.25">
      <c r="B758" s="264"/>
      <c r="C758" s="265"/>
      <c r="D758" s="43" t="s">
        <v>8</v>
      </c>
      <c r="E758" s="151" t="s">
        <v>270</v>
      </c>
      <c r="F758" s="151" t="s">
        <v>269</v>
      </c>
      <c r="G758" s="151" t="s">
        <v>40</v>
      </c>
      <c r="H758" s="151" t="s">
        <v>896</v>
      </c>
      <c r="I758" s="151" t="s">
        <v>16</v>
      </c>
      <c r="J758" s="137" t="s">
        <v>317</v>
      </c>
      <c r="K758" s="43" t="s">
        <v>6</v>
      </c>
      <c r="L758" s="43" t="s">
        <v>640</v>
      </c>
      <c r="M758" s="154">
        <v>29145.232941176473</v>
      </c>
      <c r="N758" s="154">
        <v>31290.568235294118</v>
      </c>
      <c r="O758" s="154">
        <v>31290.568235294118</v>
      </c>
      <c r="P758" s="155">
        <f>O758/N758</f>
        <v>1</v>
      </c>
      <c r="Q758" s="154"/>
      <c r="R758" s="154">
        <v>31290.5682352941</v>
      </c>
      <c r="S758" s="155">
        <f>R758/O758</f>
        <v>0.99999999999999944</v>
      </c>
      <c r="T758" s="154" t="s">
        <v>19</v>
      </c>
      <c r="U758" s="154" t="s">
        <v>19</v>
      </c>
      <c r="V758" s="75"/>
      <c r="W758" s="98"/>
      <c r="X758" s="188"/>
    </row>
    <row r="759" spans="2:24" s="2" customFormat="1" ht="56.25" customHeight="1" x14ac:dyDescent="0.25">
      <c r="B759" s="264" t="s">
        <v>352</v>
      </c>
      <c r="C759" s="265" t="s">
        <v>1574</v>
      </c>
      <c r="D759" s="43" t="s">
        <v>228</v>
      </c>
      <c r="E759" s="264" t="s">
        <v>277</v>
      </c>
      <c r="F759" s="264"/>
      <c r="G759" s="264"/>
      <c r="H759" s="264"/>
      <c r="I759" s="264"/>
      <c r="J759" s="66" t="s">
        <v>333</v>
      </c>
      <c r="K759" s="43" t="s">
        <v>67</v>
      </c>
      <c r="L759" s="43" t="s">
        <v>7</v>
      </c>
      <c r="M759" s="47">
        <v>41</v>
      </c>
      <c r="N759" s="47">
        <v>41</v>
      </c>
      <c r="O759" s="47" t="s">
        <v>7</v>
      </c>
      <c r="P759" s="155" t="s">
        <v>7</v>
      </c>
      <c r="Q759" s="47"/>
      <c r="R759" s="47">
        <v>40</v>
      </c>
      <c r="S759" s="155">
        <f>R759/N759</f>
        <v>0.97560975609756095</v>
      </c>
      <c r="T759" s="151" t="s">
        <v>276</v>
      </c>
      <c r="U759" s="113" t="s">
        <v>19</v>
      </c>
      <c r="V759" s="153"/>
      <c r="W759" s="101"/>
      <c r="X759" s="188"/>
    </row>
    <row r="760" spans="2:24" s="2" customFormat="1" ht="42.75" customHeight="1" x14ac:dyDescent="0.25">
      <c r="B760" s="264"/>
      <c r="C760" s="265"/>
      <c r="D760" s="43" t="s">
        <v>8</v>
      </c>
      <c r="E760" s="151" t="s">
        <v>270</v>
      </c>
      <c r="F760" s="151" t="s">
        <v>34</v>
      </c>
      <c r="G760" s="151" t="s">
        <v>40</v>
      </c>
      <c r="H760" s="151" t="s">
        <v>896</v>
      </c>
      <c r="I760" s="151" t="s">
        <v>16</v>
      </c>
      <c r="J760" s="137" t="s">
        <v>317</v>
      </c>
      <c r="K760" s="43" t="s">
        <v>6</v>
      </c>
      <c r="L760" s="43" t="s">
        <v>640</v>
      </c>
      <c r="M760" s="154">
        <v>22524.169695108845</v>
      </c>
      <c r="N760" s="154">
        <v>24261.63776254635</v>
      </c>
      <c r="O760" s="154">
        <v>24261.63776254635</v>
      </c>
      <c r="P760" s="155">
        <f>O760/N760</f>
        <v>1</v>
      </c>
      <c r="Q760" s="154"/>
      <c r="R760" s="154">
        <v>24143.91000830437</v>
      </c>
      <c r="S760" s="155">
        <f>R760/O760</f>
        <v>0.9951475759635765</v>
      </c>
      <c r="T760" s="154" t="s">
        <v>19</v>
      </c>
      <c r="U760" s="151" t="s">
        <v>19</v>
      </c>
      <c r="V760" s="132" t="s">
        <v>1387</v>
      </c>
      <c r="W760" s="84"/>
      <c r="X760" s="188"/>
    </row>
    <row r="761" spans="2:24" s="2" customFormat="1" ht="40.5" customHeight="1" x14ac:dyDescent="0.25">
      <c r="B761" s="264" t="s">
        <v>891</v>
      </c>
      <c r="C761" s="265" t="s">
        <v>650</v>
      </c>
      <c r="D761" s="43" t="s">
        <v>228</v>
      </c>
      <c r="E761" s="264" t="s">
        <v>278</v>
      </c>
      <c r="F761" s="264"/>
      <c r="G761" s="264"/>
      <c r="H761" s="264"/>
      <c r="I761" s="264"/>
      <c r="J761" s="66" t="s">
        <v>333</v>
      </c>
      <c r="K761" s="43" t="s">
        <v>67</v>
      </c>
      <c r="L761" s="43" t="s">
        <v>7</v>
      </c>
      <c r="M761" s="47">
        <v>108</v>
      </c>
      <c r="N761" s="47">
        <v>108</v>
      </c>
      <c r="O761" s="47" t="s">
        <v>7</v>
      </c>
      <c r="P761" s="155" t="s">
        <v>7</v>
      </c>
      <c r="Q761" s="47"/>
      <c r="R761" s="47">
        <v>106</v>
      </c>
      <c r="S761" s="155">
        <f>R761/N761</f>
        <v>0.98148148148148151</v>
      </c>
      <c r="T761" s="151" t="s">
        <v>276</v>
      </c>
      <c r="U761" s="156" t="s">
        <v>19</v>
      </c>
      <c r="V761" s="153"/>
      <c r="W761" s="101"/>
      <c r="X761" s="188"/>
    </row>
    <row r="762" spans="2:24" s="2" customFormat="1" ht="40.5" customHeight="1" x14ac:dyDescent="0.25">
      <c r="B762" s="264"/>
      <c r="C762" s="265"/>
      <c r="D762" s="43" t="s">
        <v>8</v>
      </c>
      <c r="E762" s="151" t="s">
        <v>270</v>
      </c>
      <c r="F762" s="151" t="s">
        <v>34</v>
      </c>
      <c r="G762" s="151" t="s">
        <v>40</v>
      </c>
      <c r="H762" s="151" t="s">
        <v>896</v>
      </c>
      <c r="I762" s="151" t="s">
        <v>16</v>
      </c>
      <c r="J762" s="137" t="s">
        <v>317</v>
      </c>
      <c r="K762" s="43" t="s">
        <v>6</v>
      </c>
      <c r="L762" s="43" t="s">
        <v>640</v>
      </c>
      <c r="M762" s="154">
        <v>71252.553268445437</v>
      </c>
      <c r="N762" s="154">
        <v>76748.828500921474</v>
      </c>
      <c r="O762" s="154">
        <v>76748.828500921474</v>
      </c>
      <c r="P762" s="155">
        <f>O762/N762</f>
        <v>1</v>
      </c>
      <c r="Q762" s="154"/>
      <c r="R762" s="154">
        <v>76376.410640736256</v>
      </c>
      <c r="S762" s="155">
        <f>R762/O762</f>
        <v>0.9951475759635765</v>
      </c>
      <c r="T762" s="154" t="s">
        <v>19</v>
      </c>
      <c r="U762" s="151" t="s">
        <v>19</v>
      </c>
      <c r="V762" s="132" t="s">
        <v>1387</v>
      </c>
      <c r="W762" s="84"/>
      <c r="X762" s="188"/>
    </row>
    <row r="763" spans="2:24" s="2" customFormat="1" ht="42" customHeight="1" x14ac:dyDescent="0.25">
      <c r="B763" s="264" t="s">
        <v>892</v>
      </c>
      <c r="C763" s="265" t="s">
        <v>1575</v>
      </c>
      <c r="D763" s="43" t="s">
        <v>228</v>
      </c>
      <c r="E763" s="264" t="s">
        <v>638</v>
      </c>
      <c r="F763" s="264"/>
      <c r="G763" s="264"/>
      <c r="H763" s="264"/>
      <c r="I763" s="264"/>
      <c r="J763" s="66" t="s">
        <v>333</v>
      </c>
      <c r="K763" s="43" t="s">
        <v>67</v>
      </c>
      <c r="L763" s="43" t="s">
        <v>7</v>
      </c>
      <c r="M763" s="47">
        <v>38</v>
      </c>
      <c r="N763" s="47">
        <v>38</v>
      </c>
      <c r="O763" s="47" t="s">
        <v>7</v>
      </c>
      <c r="P763" s="155" t="s">
        <v>7</v>
      </c>
      <c r="Q763" s="47"/>
      <c r="R763" s="47">
        <v>35</v>
      </c>
      <c r="S763" s="155">
        <f>R763/N763</f>
        <v>0.92105263157894735</v>
      </c>
      <c r="T763" s="151" t="s">
        <v>276</v>
      </c>
      <c r="U763" s="113" t="s">
        <v>19</v>
      </c>
      <c r="V763" s="153"/>
      <c r="W763" s="101"/>
      <c r="X763" s="188"/>
    </row>
    <row r="764" spans="2:24" s="2" customFormat="1" ht="29.25" customHeight="1" x14ac:dyDescent="0.25">
      <c r="B764" s="264"/>
      <c r="C764" s="265"/>
      <c r="D764" s="43" t="s">
        <v>8</v>
      </c>
      <c r="E764" s="151" t="s">
        <v>270</v>
      </c>
      <c r="F764" s="151" t="s">
        <v>34</v>
      </c>
      <c r="G764" s="151" t="s">
        <v>40</v>
      </c>
      <c r="H764" s="151" t="s">
        <v>896</v>
      </c>
      <c r="I764" s="151" t="s">
        <v>16</v>
      </c>
      <c r="J764" s="44" t="s">
        <v>317</v>
      </c>
      <c r="K764" s="43" t="s">
        <v>6</v>
      </c>
      <c r="L764" s="43" t="s">
        <v>640</v>
      </c>
      <c r="M764" s="268">
        <v>29736.400000000001</v>
      </c>
      <c r="N764" s="268">
        <v>32030.3</v>
      </c>
      <c r="O764" s="268">
        <v>32030.3</v>
      </c>
      <c r="P764" s="269">
        <f>O764/N764</f>
        <v>1</v>
      </c>
      <c r="Q764" s="268"/>
      <c r="R764" s="268">
        <v>31874.799999999999</v>
      </c>
      <c r="S764" s="269">
        <f>R764/O764</f>
        <v>0.99514522186804366</v>
      </c>
      <c r="T764" s="264" t="s">
        <v>19</v>
      </c>
      <c r="U764" s="264" t="s">
        <v>19</v>
      </c>
      <c r="V764" s="267" t="s">
        <v>1387</v>
      </c>
      <c r="W764" s="101"/>
      <c r="X764" s="188"/>
    </row>
    <row r="765" spans="2:24" s="2" customFormat="1" ht="27.75" customHeight="1" x14ac:dyDescent="0.25">
      <c r="B765" s="264"/>
      <c r="C765" s="265"/>
      <c r="D765" s="43" t="s">
        <v>8</v>
      </c>
      <c r="E765" s="151" t="s">
        <v>270</v>
      </c>
      <c r="F765" s="151" t="s">
        <v>34</v>
      </c>
      <c r="G765" s="151" t="s">
        <v>21</v>
      </c>
      <c r="H765" s="151" t="s">
        <v>896</v>
      </c>
      <c r="I765" s="151" t="s">
        <v>16</v>
      </c>
      <c r="J765" s="44" t="s">
        <v>317</v>
      </c>
      <c r="K765" s="43" t="s">
        <v>6</v>
      </c>
      <c r="L765" s="43" t="s">
        <v>640</v>
      </c>
      <c r="M765" s="268"/>
      <c r="N765" s="268"/>
      <c r="O765" s="268"/>
      <c r="P765" s="269"/>
      <c r="Q765" s="268"/>
      <c r="R765" s="268"/>
      <c r="S765" s="269"/>
      <c r="T765" s="264"/>
      <c r="U765" s="264"/>
      <c r="V765" s="267"/>
      <c r="W765" s="101"/>
      <c r="X765" s="188"/>
    </row>
    <row r="766" spans="2:24" s="2" customFormat="1" ht="51.75" customHeight="1" x14ac:dyDescent="0.25">
      <c r="B766" s="264" t="s">
        <v>893</v>
      </c>
      <c r="C766" s="265" t="s">
        <v>1576</v>
      </c>
      <c r="D766" s="43" t="s">
        <v>228</v>
      </c>
      <c r="E766" s="264" t="s">
        <v>71</v>
      </c>
      <c r="F766" s="264"/>
      <c r="G766" s="264"/>
      <c r="H766" s="264"/>
      <c r="I766" s="264"/>
      <c r="J766" s="66" t="s">
        <v>249</v>
      </c>
      <c r="K766" s="43" t="s">
        <v>25</v>
      </c>
      <c r="L766" s="43" t="s">
        <v>7</v>
      </c>
      <c r="M766" s="47">
        <v>95599</v>
      </c>
      <c r="N766" s="47">
        <v>95599</v>
      </c>
      <c r="O766" s="47" t="s">
        <v>7</v>
      </c>
      <c r="P766" s="155" t="s">
        <v>7</v>
      </c>
      <c r="Q766" s="47"/>
      <c r="R766" s="47">
        <v>90748</v>
      </c>
      <c r="S766" s="155">
        <f>R766/N766</f>
        <v>0.9492567913890313</v>
      </c>
      <c r="T766" s="151" t="s">
        <v>276</v>
      </c>
      <c r="U766" s="151" t="s">
        <v>19</v>
      </c>
      <c r="V766" s="74"/>
      <c r="W766" s="97"/>
      <c r="X766" s="188"/>
    </row>
    <row r="767" spans="2:24" s="2" customFormat="1" ht="66.75" customHeight="1" x14ac:dyDescent="0.25">
      <c r="B767" s="264"/>
      <c r="C767" s="265"/>
      <c r="D767" s="43" t="s">
        <v>8</v>
      </c>
      <c r="E767" s="151" t="s">
        <v>270</v>
      </c>
      <c r="F767" s="151" t="s">
        <v>34</v>
      </c>
      <c r="G767" s="151" t="s">
        <v>21</v>
      </c>
      <c r="H767" s="151" t="s">
        <v>896</v>
      </c>
      <c r="I767" s="151" t="s">
        <v>16</v>
      </c>
      <c r="J767" s="137" t="s">
        <v>317</v>
      </c>
      <c r="K767" s="43" t="s">
        <v>6</v>
      </c>
      <c r="L767" s="43" t="s">
        <v>640</v>
      </c>
      <c r="M767" s="154">
        <v>31970.867748472469</v>
      </c>
      <c r="N767" s="154">
        <v>34437.034650655813</v>
      </c>
      <c r="O767" s="154">
        <v>34437.034650655813</v>
      </c>
      <c r="P767" s="155">
        <f>O767/N767</f>
        <v>1</v>
      </c>
      <c r="Q767" s="154"/>
      <c r="R767" s="154">
        <v>34269.931555973824</v>
      </c>
      <c r="S767" s="155">
        <f>R767/O767</f>
        <v>0.99514757596357661</v>
      </c>
      <c r="T767" s="151" t="s">
        <v>19</v>
      </c>
      <c r="U767" s="151" t="s">
        <v>19</v>
      </c>
      <c r="V767" s="132" t="s">
        <v>1387</v>
      </c>
      <c r="W767" s="84"/>
      <c r="X767" s="188"/>
    </row>
    <row r="768" spans="2:24" s="2" customFormat="1" ht="38.25" customHeight="1" x14ac:dyDescent="0.25">
      <c r="B768" s="264" t="s">
        <v>894</v>
      </c>
      <c r="C768" s="265" t="s">
        <v>1577</v>
      </c>
      <c r="D768" s="43" t="s">
        <v>228</v>
      </c>
      <c r="E768" s="264" t="s">
        <v>642</v>
      </c>
      <c r="F768" s="264"/>
      <c r="G768" s="264"/>
      <c r="H768" s="264"/>
      <c r="I768" s="264"/>
      <c r="J768" s="66" t="s">
        <v>249</v>
      </c>
      <c r="K768" s="43" t="s">
        <v>25</v>
      </c>
      <c r="L768" s="43" t="s">
        <v>7</v>
      </c>
      <c r="M768" s="47">
        <v>41676</v>
      </c>
      <c r="N768" s="47">
        <v>41676</v>
      </c>
      <c r="O768" s="47" t="s">
        <v>7</v>
      </c>
      <c r="P768" s="155" t="s">
        <v>7</v>
      </c>
      <c r="Q768" s="47"/>
      <c r="R768" s="47">
        <v>41676</v>
      </c>
      <c r="S768" s="155">
        <f>R768/N768</f>
        <v>1</v>
      </c>
      <c r="T768" s="151" t="s">
        <v>276</v>
      </c>
      <c r="U768" s="151" t="s">
        <v>19</v>
      </c>
      <c r="V768" s="153"/>
      <c r="W768" s="101"/>
      <c r="X768" s="188"/>
    </row>
    <row r="769" spans="2:25" s="2" customFormat="1" ht="29.25" customHeight="1" x14ac:dyDescent="0.25">
      <c r="B769" s="264"/>
      <c r="C769" s="265"/>
      <c r="D769" s="43" t="s">
        <v>8</v>
      </c>
      <c r="E769" s="151" t="s">
        <v>270</v>
      </c>
      <c r="F769" s="151" t="s">
        <v>34</v>
      </c>
      <c r="G769" s="151" t="s">
        <v>40</v>
      </c>
      <c r="H769" s="151" t="s">
        <v>896</v>
      </c>
      <c r="I769" s="151" t="s">
        <v>16</v>
      </c>
      <c r="J769" s="44" t="s">
        <v>317</v>
      </c>
      <c r="K769" s="43" t="s">
        <v>6</v>
      </c>
      <c r="L769" s="43" t="s">
        <v>640</v>
      </c>
      <c r="M769" s="268">
        <v>8806.1</v>
      </c>
      <c r="N769" s="268">
        <v>9485.2999999999993</v>
      </c>
      <c r="O769" s="268">
        <v>9485.2999999999993</v>
      </c>
      <c r="P769" s="269">
        <f>O769/N769</f>
        <v>1</v>
      </c>
      <c r="Q769" s="268"/>
      <c r="R769" s="268">
        <v>9439.2999999999993</v>
      </c>
      <c r="S769" s="269">
        <f>R769/O769</f>
        <v>0.99515039060440891</v>
      </c>
      <c r="T769" s="272" t="s">
        <v>19</v>
      </c>
      <c r="U769" s="272" t="s">
        <v>19</v>
      </c>
      <c r="V769" s="267" t="s">
        <v>1387</v>
      </c>
      <c r="W769" s="101"/>
      <c r="X769" s="188"/>
    </row>
    <row r="770" spans="2:25" s="2" customFormat="1" ht="31.5" customHeight="1" x14ac:dyDescent="0.25">
      <c r="B770" s="264"/>
      <c r="C770" s="265"/>
      <c r="D770" s="43" t="s">
        <v>8</v>
      </c>
      <c r="E770" s="151" t="s">
        <v>270</v>
      </c>
      <c r="F770" s="151" t="s">
        <v>34</v>
      </c>
      <c r="G770" s="151" t="s">
        <v>21</v>
      </c>
      <c r="H770" s="151" t="s">
        <v>896</v>
      </c>
      <c r="I770" s="151" t="s">
        <v>16</v>
      </c>
      <c r="J770" s="44" t="s">
        <v>317</v>
      </c>
      <c r="K770" s="43" t="s">
        <v>6</v>
      </c>
      <c r="L770" s="43" t="s">
        <v>640</v>
      </c>
      <c r="M770" s="268"/>
      <c r="N770" s="268"/>
      <c r="O770" s="268"/>
      <c r="P770" s="269"/>
      <c r="Q770" s="268"/>
      <c r="R770" s="268"/>
      <c r="S770" s="269"/>
      <c r="T770" s="272"/>
      <c r="U770" s="272"/>
      <c r="V770" s="267"/>
      <c r="W770" s="101"/>
      <c r="X770" s="188"/>
    </row>
    <row r="771" spans="2:25" s="2" customFormat="1" ht="43.5" customHeight="1" x14ac:dyDescent="0.25">
      <c r="B771" s="264" t="s">
        <v>1132</v>
      </c>
      <c r="C771" s="265" t="s">
        <v>476</v>
      </c>
      <c r="D771" s="43" t="s">
        <v>228</v>
      </c>
      <c r="E771" s="264" t="s">
        <v>280</v>
      </c>
      <c r="F771" s="264"/>
      <c r="G771" s="264"/>
      <c r="H771" s="264"/>
      <c r="I771" s="264"/>
      <c r="J771" s="66" t="s">
        <v>340</v>
      </c>
      <c r="K771" s="43" t="s">
        <v>309</v>
      </c>
      <c r="L771" s="43" t="s">
        <v>7</v>
      </c>
      <c r="M771" s="47">
        <v>20580</v>
      </c>
      <c r="N771" s="47">
        <v>20580</v>
      </c>
      <c r="O771" s="47" t="s">
        <v>7</v>
      </c>
      <c r="P771" s="155" t="s">
        <v>7</v>
      </c>
      <c r="Q771" s="47"/>
      <c r="R771" s="47">
        <v>20130</v>
      </c>
      <c r="S771" s="155">
        <f>R771/N771</f>
        <v>0.97813411078717205</v>
      </c>
      <c r="T771" s="151" t="s">
        <v>276</v>
      </c>
      <c r="U771" s="47" t="s">
        <v>19</v>
      </c>
      <c r="V771" s="74"/>
      <c r="W771" s="97"/>
      <c r="X771" s="188"/>
    </row>
    <row r="772" spans="2:25" s="2" customFormat="1" ht="75" customHeight="1" x14ac:dyDescent="0.25">
      <c r="B772" s="264"/>
      <c r="C772" s="265"/>
      <c r="D772" s="43" t="s">
        <v>8</v>
      </c>
      <c r="E772" s="151" t="s">
        <v>270</v>
      </c>
      <c r="F772" s="151" t="s">
        <v>34</v>
      </c>
      <c r="G772" s="151" t="s">
        <v>46</v>
      </c>
      <c r="H772" s="151" t="s">
        <v>896</v>
      </c>
      <c r="I772" s="151" t="s">
        <v>16</v>
      </c>
      <c r="J772" s="137" t="s">
        <v>317</v>
      </c>
      <c r="K772" s="43" t="s">
        <v>6</v>
      </c>
      <c r="L772" s="43" t="s">
        <v>640</v>
      </c>
      <c r="M772" s="154">
        <v>63239.39701760211</v>
      </c>
      <c r="N772" s="154">
        <v>63412.107640752154</v>
      </c>
      <c r="O772" s="154">
        <v>63412.107640752154</v>
      </c>
      <c r="P772" s="155">
        <f>O772/N772</f>
        <v>1</v>
      </c>
      <c r="Q772" s="154"/>
      <c r="R772" s="154">
        <v>45855.5</v>
      </c>
      <c r="S772" s="155">
        <f>R772/O772</f>
        <v>0.72313477198683584</v>
      </c>
      <c r="T772" s="154" t="s">
        <v>19</v>
      </c>
      <c r="U772" s="154" t="s">
        <v>19</v>
      </c>
      <c r="V772" s="75" t="s">
        <v>1503</v>
      </c>
      <c r="W772" s="98"/>
      <c r="X772" s="188"/>
    </row>
    <row r="773" spans="2:25" s="2" customFormat="1" ht="60" customHeight="1" x14ac:dyDescent="0.25">
      <c r="B773" s="264" t="s">
        <v>1133</v>
      </c>
      <c r="C773" s="265" t="s">
        <v>281</v>
      </c>
      <c r="D773" s="43" t="s">
        <v>228</v>
      </c>
      <c r="E773" s="264" t="s">
        <v>658</v>
      </c>
      <c r="F773" s="264"/>
      <c r="G773" s="264"/>
      <c r="H773" s="264"/>
      <c r="I773" s="264"/>
      <c r="J773" s="66" t="s">
        <v>342</v>
      </c>
      <c r="K773" s="43" t="s">
        <v>45</v>
      </c>
      <c r="L773" s="43" t="s">
        <v>7</v>
      </c>
      <c r="M773" s="47">
        <v>1</v>
      </c>
      <c r="N773" s="47">
        <v>1</v>
      </c>
      <c r="O773" s="47" t="s">
        <v>7</v>
      </c>
      <c r="P773" s="155" t="s">
        <v>7</v>
      </c>
      <c r="Q773" s="47"/>
      <c r="R773" s="47">
        <v>1</v>
      </c>
      <c r="S773" s="155">
        <f>R773/N773</f>
        <v>1</v>
      </c>
      <c r="T773" s="151" t="s">
        <v>276</v>
      </c>
      <c r="U773" s="156" t="s">
        <v>19</v>
      </c>
      <c r="V773" s="153"/>
      <c r="W773" s="101"/>
      <c r="X773" s="188"/>
    </row>
    <row r="774" spans="2:25" s="2" customFormat="1" ht="55.5" customHeight="1" x14ac:dyDescent="0.25">
      <c r="B774" s="264"/>
      <c r="C774" s="265"/>
      <c r="D774" s="43" t="s">
        <v>8</v>
      </c>
      <c r="E774" s="151" t="s">
        <v>270</v>
      </c>
      <c r="F774" s="151" t="s">
        <v>34</v>
      </c>
      <c r="G774" s="151" t="s">
        <v>46</v>
      </c>
      <c r="H774" s="151" t="s">
        <v>896</v>
      </c>
      <c r="I774" s="151" t="s">
        <v>16</v>
      </c>
      <c r="J774" s="137" t="s">
        <v>317</v>
      </c>
      <c r="K774" s="43" t="s">
        <v>6</v>
      </c>
      <c r="L774" s="43" t="s">
        <v>640</v>
      </c>
      <c r="M774" s="154">
        <v>59729.87091655525</v>
      </c>
      <c r="N774" s="154">
        <v>59892.996811379933</v>
      </c>
      <c r="O774" s="154">
        <v>59892.996811379933</v>
      </c>
      <c r="P774" s="155">
        <f>O774/N774</f>
        <v>1</v>
      </c>
      <c r="Q774" s="154"/>
      <c r="R774" s="154">
        <v>43310.70933506389</v>
      </c>
      <c r="S774" s="155">
        <f>R774/O774</f>
        <v>0.72313478437991041</v>
      </c>
      <c r="T774" s="154" t="s">
        <v>19</v>
      </c>
      <c r="U774" s="151" t="s">
        <v>19</v>
      </c>
      <c r="V774" s="153" t="s">
        <v>1387</v>
      </c>
      <c r="W774" s="101"/>
      <c r="X774" s="188"/>
    </row>
    <row r="775" spans="2:25" s="2" customFormat="1" ht="50.25" customHeight="1" x14ac:dyDescent="0.25">
      <c r="B775" s="264" t="s">
        <v>1134</v>
      </c>
      <c r="C775" s="265" t="s">
        <v>562</v>
      </c>
      <c r="D775" s="43" t="s">
        <v>228</v>
      </c>
      <c r="E775" s="264" t="s">
        <v>341</v>
      </c>
      <c r="F775" s="264"/>
      <c r="G775" s="264"/>
      <c r="H775" s="264"/>
      <c r="I775" s="264"/>
      <c r="J775" s="66" t="s">
        <v>340</v>
      </c>
      <c r="K775" s="43" t="s">
        <v>309</v>
      </c>
      <c r="L775" s="43" t="s">
        <v>7</v>
      </c>
      <c r="M775" s="47">
        <v>8988</v>
      </c>
      <c r="N775" s="47">
        <v>8988</v>
      </c>
      <c r="O775" s="47" t="s">
        <v>7</v>
      </c>
      <c r="P775" s="155" t="s">
        <v>7</v>
      </c>
      <c r="Q775" s="154"/>
      <c r="R775" s="47">
        <v>8427</v>
      </c>
      <c r="S775" s="155">
        <f>R775/N775</f>
        <v>0.93758344459279042</v>
      </c>
      <c r="T775" s="151" t="s">
        <v>276</v>
      </c>
      <c r="U775" s="47" t="s">
        <v>19</v>
      </c>
      <c r="V775" s="153"/>
      <c r="W775" s="101"/>
      <c r="X775" s="188"/>
    </row>
    <row r="776" spans="2:25" s="2" customFormat="1" ht="60" customHeight="1" x14ac:dyDescent="0.25">
      <c r="B776" s="264"/>
      <c r="C776" s="265"/>
      <c r="D776" s="43" t="s">
        <v>8</v>
      </c>
      <c r="E776" s="151" t="s">
        <v>270</v>
      </c>
      <c r="F776" s="151" t="s">
        <v>34</v>
      </c>
      <c r="G776" s="151" t="s">
        <v>46</v>
      </c>
      <c r="H776" s="151" t="s">
        <v>896</v>
      </c>
      <c r="I776" s="151" t="s">
        <v>16</v>
      </c>
      <c r="J776" s="137" t="s">
        <v>317</v>
      </c>
      <c r="K776" s="43" t="s">
        <v>6</v>
      </c>
      <c r="L776" s="43" t="s">
        <v>640</v>
      </c>
      <c r="M776" s="154">
        <v>14120.3</v>
      </c>
      <c r="N776" s="154">
        <v>14158.895547867918</v>
      </c>
      <c r="O776" s="154">
        <v>14158.895547867918</v>
      </c>
      <c r="P776" s="155">
        <f>O776/N776</f>
        <v>1</v>
      </c>
      <c r="Q776" s="154"/>
      <c r="R776" s="154">
        <v>10238.78987906514</v>
      </c>
      <c r="S776" s="155">
        <f>R776/O776</f>
        <v>0.72313478437991041</v>
      </c>
      <c r="T776" s="154" t="s">
        <v>19</v>
      </c>
      <c r="U776" s="151" t="s">
        <v>19</v>
      </c>
      <c r="V776" s="75" t="s">
        <v>1503</v>
      </c>
      <c r="W776" s="98"/>
      <c r="X776" s="188"/>
    </row>
    <row r="777" spans="2:25" s="9" customFormat="1" ht="24" customHeight="1" x14ac:dyDescent="0.25">
      <c r="B777" s="270"/>
      <c r="C777" s="229" t="s">
        <v>483</v>
      </c>
      <c r="D777" s="229"/>
      <c r="E777" s="229"/>
      <c r="F777" s="229"/>
      <c r="G777" s="229"/>
      <c r="H777" s="229"/>
      <c r="I777" s="229"/>
      <c r="J777" s="21" t="s">
        <v>18</v>
      </c>
      <c r="K777" s="178" t="s">
        <v>6</v>
      </c>
      <c r="L777" s="271"/>
      <c r="M777" s="157">
        <f>SUM(M776,M774,M772,M769,M767,M764,M762,M760,M758,M756,M754,M752,M750,M745,M747,M748,M743,M741,M739,M737,M735,M733,M731,M729)</f>
        <v>14261923.897146827</v>
      </c>
      <c r="N777" s="157">
        <f t="shared" ref="N777:O777" si="12">SUM(N776,N774,N772,N769,N767,N764,N762,N760,N758,N756,N754,N752,N750,N745,N747,N748,N743,N741,N739,N737,N735,N733,N731,N729)</f>
        <v>15909146.213402852</v>
      </c>
      <c r="O777" s="157">
        <f t="shared" si="12"/>
        <v>15908725.113402851</v>
      </c>
      <c r="P777" s="31">
        <f>O777/N777</f>
        <v>0.99997353094915631</v>
      </c>
      <c r="Q777" s="273"/>
      <c r="R777" s="274">
        <f>SUM(R776,R774,R772,R769,R767,R764,R762,R760,R758,R756,R754,R752,R750,R745,R747,R748,R743,R741,R739,R737,R735,R733,R731,R729)</f>
        <v>15786687.544552967</v>
      </c>
      <c r="S777" s="31">
        <f>R777/O777</f>
        <v>0.99232889072003205</v>
      </c>
      <c r="T777" s="273"/>
      <c r="U777" s="273"/>
      <c r="V777" s="276"/>
      <c r="W777" s="102"/>
      <c r="X777" s="188"/>
    </row>
    <row r="778" spans="2:25" s="2" customFormat="1" ht="24.75" customHeight="1" x14ac:dyDescent="0.25">
      <c r="B778" s="270"/>
      <c r="C778" s="257"/>
      <c r="D778" s="257"/>
      <c r="E778" s="257"/>
      <c r="F778" s="257"/>
      <c r="G778" s="257"/>
      <c r="H778" s="257"/>
      <c r="I778" s="257"/>
      <c r="J778" s="21" t="s">
        <v>1563</v>
      </c>
      <c r="K778" s="178" t="s">
        <v>6</v>
      </c>
      <c r="L778" s="271"/>
      <c r="M778" s="119" t="s">
        <v>7</v>
      </c>
      <c r="N778" s="157">
        <v>16275549.868000001</v>
      </c>
      <c r="O778" s="203" t="s">
        <v>7</v>
      </c>
      <c r="P778" s="203"/>
      <c r="Q778" s="273"/>
      <c r="R778" s="275"/>
      <c r="S778" s="20">
        <f>R777/N778</f>
        <v>0.96996339125793807</v>
      </c>
      <c r="T778" s="273"/>
      <c r="U778" s="273"/>
      <c r="V778" s="276"/>
      <c r="W778" s="102"/>
      <c r="X778" s="188"/>
    </row>
    <row r="779" spans="2:25" s="10" customFormat="1" ht="27.75" customHeight="1" x14ac:dyDescent="0.25">
      <c r="B779" s="148" t="s">
        <v>269</v>
      </c>
      <c r="C779" s="210" t="s">
        <v>282</v>
      </c>
      <c r="D779" s="211"/>
      <c r="E779" s="211"/>
      <c r="F779" s="211"/>
      <c r="G779" s="211"/>
      <c r="H779" s="211"/>
      <c r="I779" s="211"/>
      <c r="J779" s="211"/>
      <c r="K779" s="211"/>
      <c r="L779" s="211"/>
      <c r="M779" s="211"/>
      <c r="N779" s="211"/>
      <c r="O779" s="211"/>
      <c r="P779" s="211"/>
      <c r="Q779" s="211"/>
      <c r="R779" s="211"/>
      <c r="S779" s="211"/>
      <c r="T779" s="211"/>
      <c r="U779" s="211"/>
      <c r="V779" s="212"/>
      <c r="W779" s="90"/>
      <c r="X779" s="188"/>
      <c r="Y779" s="9"/>
    </row>
    <row r="780" spans="2:25" s="2" customFormat="1" ht="67.5" customHeight="1" x14ac:dyDescent="0.25">
      <c r="B780" s="222" t="s">
        <v>427</v>
      </c>
      <c r="C780" s="228" t="s">
        <v>611</v>
      </c>
      <c r="D780" s="122" t="s">
        <v>228</v>
      </c>
      <c r="E780" s="222" t="s">
        <v>332</v>
      </c>
      <c r="F780" s="222"/>
      <c r="G780" s="222"/>
      <c r="H780" s="222"/>
      <c r="I780" s="222"/>
      <c r="J780" s="138" t="s">
        <v>434</v>
      </c>
      <c r="K780" s="174" t="s">
        <v>308</v>
      </c>
      <c r="L780" s="113" t="s">
        <v>7</v>
      </c>
      <c r="M780" s="117">
        <v>733372</v>
      </c>
      <c r="N780" s="117">
        <v>734404</v>
      </c>
      <c r="O780" s="117" t="s">
        <v>7</v>
      </c>
      <c r="P780" s="115" t="s">
        <v>7</v>
      </c>
      <c r="Q780" s="117"/>
      <c r="R780" s="117">
        <v>734404</v>
      </c>
      <c r="S780" s="115">
        <f>R780/N780</f>
        <v>1</v>
      </c>
      <c r="T780" s="122" t="s">
        <v>19</v>
      </c>
      <c r="U780" s="122" t="s">
        <v>19</v>
      </c>
      <c r="V780" s="138" t="s">
        <v>1555</v>
      </c>
      <c r="W780" s="103"/>
      <c r="X780" s="188"/>
    </row>
    <row r="781" spans="2:25" s="2" customFormat="1" ht="78" customHeight="1" x14ac:dyDescent="0.25">
      <c r="B781" s="222"/>
      <c r="C781" s="228"/>
      <c r="D781" s="122" t="s">
        <v>8</v>
      </c>
      <c r="E781" s="158">
        <v>833</v>
      </c>
      <c r="F781" s="122" t="s">
        <v>20</v>
      </c>
      <c r="G781" s="122" t="s">
        <v>21</v>
      </c>
      <c r="H781" s="122" t="s">
        <v>880</v>
      </c>
      <c r="I781" s="122" t="s">
        <v>13</v>
      </c>
      <c r="J781" s="137" t="s">
        <v>317</v>
      </c>
      <c r="K781" s="174" t="s">
        <v>6</v>
      </c>
      <c r="L781" s="122" t="s">
        <v>640</v>
      </c>
      <c r="M781" s="114">
        <v>35246.1</v>
      </c>
      <c r="N781" s="114">
        <v>35497.599999999999</v>
      </c>
      <c r="O781" s="114">
        <v>35497.599999999999</v>
      </c>
      <c r="P781" s="115">
        <f>O781/N781</f>
        <v>1</v>
      </c>
      <c r="Q781" s="122"/>
      <c r="R781" s="114">
        <v>35327.800000000003</v>
      </c>
      <c r="S781" s="115">
        <f>R781/O781</f>
        <v>0.99521657802217622</v>
      </c>
      <c r="T781" s="122" t="s">
        <v>19</v>
      </c>
      <c r="U781" s="122" t="s">
        <v>19</v>
      </c>
      <c r="V781" s="138" t="s">
        <v>985</v>
      </c>
      <c r="W781" s="103"/>
      <c r="X781" s="188"/>
    </row>
    <row r="782" spans="2:25" s="2" customFormat="1" ht="69.75" customHeight="1" x14ac:dyDescent="0.25">
      <c r="B782" s="222" t="s">
        <v>428</v>
      </c>
      <c r="C782" s="228" t="s">
        <v>612</v>
      </c>
      <c r="D782" s="122" t="s">
        <v>228</v>
      </c>
      <c r="E782" s="222" t="s">
        <v>430</v>
      </c>
      <c r="F782" s="222"/>
      <c r="G782" s="222"/>
      <c r="H782" s="222"/>
      <c r="I782" s="222"/>
      <c r="J782" s="138" t="s">
        <v>433</v>
      </c>
      <c r="K782" s="174" t="s">
        <v>308</v>
      </c>
      <c r="L782" s="113" t="s">
        <v>7</v>
      </c>
      <c r="M782" s="117">
        <v>4990</v>
      </c>
      <c r="N782" s="117">
        <v>4990</v>
      </c>
      <c r="O782" s="117" t="s">
        <v>7</v>
      </c>
      <c r="P782" s="115" t="s">
        <v>7</v>
      </c>
      <c r="Q782" s="117"/>
      <c r="R782" s="117">
        <v>4990</v>
      </c>
      <c r="S782" s="115">
        <f>R782/N782</f>
        <v>1</v>
      </c>
      <c r="T782" s="122" t="s">
        <v>19</v>
      </c>
      <c r="U782" s="122" t="s">
        <v>19</v>
      </c>
      <c r="V782" s="138" t="s">
        <v>1536</v>
      </c>
      <c r="W782" s="103"/>
      <c r="X782" s="188"/>
    </row>
    <row r="783" spans="2:25" s="2" customFormat="1" ht="97.5" customHeight="1" x14ac:dyDescent="0.25">
      <c r="B783" s="222"/>
      <c r="C783" s="228"/>
      <c r="D783" s="122" t="s">
        <v>8</v>
      </c>
      <c r="E783" s="158">
        <v>833</v>
      </c>
      <c r="F783" s="122" t="s">
        <v>20</v>
      </c>
      <c r="G783" s="122" t="s">
        <v>21</v>
      </c>
      <c r="H783" s="122" t="s">
        <v>880</v>
      </c>
      <c r="I783" s="122" t="s">
        <v>13</v>
      </c>
      <c r="J783" s="137" t="s">
        <v>317</v>
      </c>
      <c r="K783" s="174" t="s">
        <v>6</v>
      </c>
      <c r="L783" s="122" t="s">
        <v>640</v>
      </c>
      <c r="M783" s="114">
        <v>991.3</v>
      </c>
      <c r="N783" s="114">
        <v>997.6</v>
      </c>
      <c r="O783" s="114">
        <v>997.6</v>
      </c>
      <c r="P783" s="115">
        <f>O783/N783</f>
        <v>1</v>
      </c>
      <c r="Q783" s="122"/>
      <c r="R783" s="114">
        <v>992.8</v>
      </c>
      <c r="S783" s="115">
        <f>R783/O783</f>
        <v>0.99518845228548514</v>
      </c>
      <c r="T783" s="122" t="s">
        <v>19</v>
      </c>
      <c r="U783" s="122" t="s">
        <v>19</v>
      </c>
      <c r="V783" s="138" t="s">
        <v>985</v>
      </c>
      <c r="W783" s="103"/>
      <c r="X783" s="188"/>
    </row>
    <row r="784" spans="2:25" s="78" customFormat="1" ht="68.25" customHeight="1" x14ac:dyDescent="0.25">
      <c r="B784" s="222" t="s">
        <v>429</v>
      </c>
      <c r="C784" s="228" t="s">
        <v>613</v>
      </c>
      <c r="D784" s="122" t="s">
        <v>228</v>
      </c>
      <c r="E784" s="222" t="s">
        <v>431</v>
      </c>
      <c r="F784" s="222"/>
      <c r="G784" s="222"/>
      <c r="H784" s="222"/>
      <c r="I784" s="222"/>
      <c r="J784" s="138" t="s">
        <v>434</v>
      </c>
      <c r="K784" s="174" t="s">
        <v>308</v>
      </c>
      <c r="L784" s="113" t="s">
        <v>7</v>
      </c>
      <c r="M784" s="117">
        <v>465062</v>
      </c>
      <c r="N784" s="117">
        <v>466332</v>
      </c>
      <c r="O784" s="117" t="s">
        <v>7</v>
      </c>
      <c r="P784" s="115" t="s">
        <v>7</v>
      </c>
      <c r="Q784" s="117"/>
      <c r="R784" s="117">
        <v>466332</v>
      </c>
      <c r="S784" s="115">
        <f>R784/N784</f>
        <v>1</v>
      </c>
      <c r="T784" s="122" t="s">
        <v>19</v>
      </c>
      <c r="U784" s="122" t="s">
        <v>19</v>
      </c>
      <c r="V784" s="138" t="s">
        <v>1555</v>
      </c>
      <c r="W784" s="103"/>
      <c r="X784" s="188">
        <v>23</v>
      </c>
      <c r="Y784" s="2"/>
    </row>
    <row r="785" spans="2:25" s="78" customFormat="1" ht="75" customHeight="1" x14ac:dyDescent="0.25">
      <c r="B785" s="222"/>
      <c r="C785" s="228"/>
      <c r="D785" s="122" t="s">
        <v>8</v>
      </c>
      <c r="E785" s="158">
        <v>833</v>
      </c>
      <c r="F785" s="122" t="s">
        <v>20</v>
      </c>
      <c r="G785" s="122" t="s">
        <v>21</v>
      </c>
      <c r="H785" s="122" t="s">
        <v>880</v>
      </c>
      <c r="I785" s="122" t="s">
        <v>13</v>
      </c>
      <c r="J785" s="137" t="s">
        <v>317</v>
      </c>
      <c r="K785" s="174" t="s">
        <v>6</v>
      </c>
      <c r="L785" s="122" t="s">
        <v>640</v>
      </c>
      <c r="M785" s="114">
        <v>38523.800000000003</v>
      </c>
      <c r="N785" s="114">
        <v>38543.1</v>
      </c>
      <c r="O785" s="114">
        <v>38543.1</v>
      </c>
      <c r="P785" s="115">
        <f>O785/N785</f>
        <v>1</v>
      </c>
      <c r="Q785" s="122"/>
      <c r="R785" s="114">
        <v>38358.699999999997</v>
      </c>
      <c r="S785" s="115">
        <f>R785/O785</f>
        <v>0.9952157454901136</v>
      </c>
      <c r="T785" s="122" t="s">
        <v>19</v>
      </c>
      <c r="U785" s="122" t="s">
        <v>19</v>
      </c>
      <c r="V785" s="138" t="s">
        <v>985</v>
      </c>
      <c r="W785" s="103"/>
      <c r="X785" s="188"/>
      <c r="Y785" s="2"/>
    </row>
    <row r="786" spans="2:25" s="78" customFormat="1" ht="62.25" customHeight="1" x14ac:dyDescent="0.25">
      <c r="B786" s="222" t="s">
        <v>644</v>
      </c>
      <c r="C786" s="228" t="s">
        <v>614</v>
      </c>
      <c r="D786" s="122" t="s">
        <v>228</v>
      </c>
      <c r="E786" s="222" t="s">
        <v>432</v>
      </c>
      <c r="F786" s="222"/>
      <c r="G786" s="222"/>
      <c r="H786" s="222"/>
      <c r="I786" s="222"/>
      <c r="J786" s="138" t="s">
        <v>23</v>
      </c>
      <c r="K786" s="174" t="s">
        <v>45</v>
      </c>
      <c r="L786" s="113" t="s">
        <v>7</v>
      </c>
      <c r="M786" s="117">
        <v>507525</v>
      </c>
      <c r="N786" s="117">
        <v>507501</v>
      </c>
      <c r="O786" s="117" t="s">
        <v>7</v>
      </c>
      <c r="P786" s="115" t="s">
        <v>7</v>
      </c>
      <c r="Q786" s="117"/>
      <c r="R786" s="117">
        <v>507501</v>
      </c>
      <c r="S786" s="115">
        <f>R786/N786</f>
        <v>1</v>
      </c>
      <c r="T786" s="122" t="s">
        <v>19</v>
      </c>
      <c r="U786" s="122" t="s">
        <v>19</v>
      </c>
      <c r="V786" s="138" t="s">
        <v>1550</v>
      </c>
      <c r="W786" s="103"/>
      <c r="X786" s="188"/>
      <c r="Y786" s="2"/>
    </row>
    <row r="787" spans="2:25" s="78" customFormat="1" ht="124.5" customHeight="1" x14ac:dyDescent="0.25">
      <c r="B787" s="222"/>
      <c r="C787" s="228"/>
      <c r="D787" s="122" t="s">
        <v>8</v>
      </c>
      <c r="E787" s="158">
        <v>833</v>
      </c>
      <c r="F787" s="122" t="s">
        <v>20</v>
      </c>
      <c r="G787" s="122" t="s">
        <v>21</v>
      </c>
      <c r="H787" s="122" t="s">
        <v>880</v>
      </c>
      <c r="I787" s="122" t="s">
        <v>13</v>
      </c>
      <c r="J787" s="137" t="s">
        <v>317</v>
      </c>
      <c r="K787" s="174" t="s">
        <v>6</v>
      </c>
      <c r="L787" s="122" t="s">
        <v>640</v>
      </c>
      <c r="M787" s="114">
        <v>181560.5</v>
      </c>
      <c r="N787" s="114">
        <v>180840.7</v>
      </c>
      <c r="O787" s="114">
        <v>180840.7</v>
      </c>
      <c r="P787" s="115">
        <f>O787/N787</f>
        <v>1</v>
      </c>
      <c r="Q787" s="122"/>
      <c r="R787" s="114">
        <v>179975.7</v>
      </c>
      <c r="S787" s="115">
        <f>R787/O787</f>
        <v>0.99521678471715713</v>
      </c>
      <c r="T787" s="122" t="s">
        <v>19</v>
      </c>
      <c r="U787" s="122" t="s">
        <v>19</v>
      </c>
      <c r="V787" s="138" t="s">
        <v>985</v>
      </c>
      <c r="W787" s="103"/>
      <c r="X787" s="188"/>
      <c r="Y787" s="2"/>
    </row>
    <row r="788" spans="2:25" s="78" customFormat="1" ht="66.75" customHeight="1" x14ac:dyDescent="0.25">
      <c r="B788" s="222" t="s">
        <v>645</v>
      </c>
      <c r="C788" s="228" t="s">
        <v>615</v>
      </c>
      <c r="D788" s="122" t="s">
        <v>228</v>
      </c>
      <c r="E788" s="222" t="s">
        <v>435</v>
      </c>
      <c r="F788" s="222"/>
      <c r="G788" s="222"/>
      <c r="H788" s="222"/>
      <c r="I788" s="222"/>
      <c r="J788" s="138" t="s">
        <v>433</v>
      </c>
      <c r="K788" s="174" t="s">
        <v>308</v>
      </c>
      <c r="L788" s="113" t="s">
        <v>7</v>
      </c>
      <c r="M788" s="117">
        <v>1000</v>
      </c>
      <c r="N788" s="117">
        <v>1000</v>
      </c>
      <c r="O788" s="117" t="s">
        <v>7</v>
      </c>
      <c r="P788" s="115" t="s">
        <v>7</v>
      </c>
      <c r="Q788" s="117"/>
      <c r="R788" s="117">
        <v>1000</v>
      </c>
      <c r="S788" s="115">
        <f>R788/N788</f>
        <v>1</v>
      </c>
      <c r="T788" s="122" t="s">
        <v>19</v>
      </c>
      <c r="U788" s="122" t="s">
        <v>19</v>
      </c>
      <c r="V788" s="138" t="s">
        <v>1513</v>
      </c>
      <c r="W788" s="103"/>
      <c r="X788" s="188"/>
      <c r="Y788" s="2"/>
    </row>
    <row r="789" spans="2:25" s="78" customFormat="1" ht="105" customHeight="1" x14ac:dyDescent="0.25">
      <c r="B789" s="222"/>
      <c r="C789" s="228"/>
      <c r="D789" s="122" t="s">
        <v>8</v>
      </c>
      <c r="E789" s="158">
        <v>833</v>
      </c>
      <c r="F789" s="122" t="s">
        <v>20</v>
      </c>
      <c r="G789" s="122" t="s">
        <v>21</v>
      </c>
      <c r="H789" s="122" t="s">
        <v>880</v>
      </c>
      <c r="I789" s="122" t="s">
        <v>13</v>
      </c>
      <c r="J789" s="137" t="s">
        <v>317</v>
      </c>
      <c r="K789" s="174" t="s">
        <v>6</v>
      </c>
      <c r="L789" s="122" t="s">
        <v>640</v>
      </c>
      <c r="M789" s="114">
        <v>52.6</v>
      </c>
      <c r="N789" s="114">
        <v>53.3</v>
      </c>
      <c r="O789" s="114">
        <v>53.3</v>
      </c>
      <c r="P789" s="115">
        <f>O789/N789</f>
        <v>1</v>
      </c>
      <c r="Q789" s="122"/>
      <c r="R789" s="114">
        <v>53.033499999999997</v>
      </c>
      <c r="S789" s="115">
        <f>R789/O789</f>
        <v>0.995</v>
      </c>
      <c r="T789" s="122" t="s">
        <v>19</v>
      </c>
      <c r="U789" s="122" t="s">
        <v>19</v>
      </c>
      <c r="V789" s="138" t="s">
        <v>985</v>
      </c>
      <c r="W789" s="103"/>
      <c r="X789" s="188"/>
      <c r="Y789" s="2"/>
    </row>
    <row r="790" spans="2:25" s="78" customFormat="1" ht="56.25" customHeight="1" x14ac:dyDescent="0.25">
      <c r="B790" s="222" t="s">
        <v>646</v>
      </c>
      <c r="C790" s="228" t="s">
        <v>616</v>
      </c>
      <c r="D790" s="122" t="s">
        <v>228</v>
      </c>
      <c r="E790" s="222" t="s">
        <v>436</v>
      </c>
      <c r="F790" s="222"/>
      <c r="G790" s="222"/>
      <c r="H790" s="222"/>
      <c r="I790" s="222"/>
      <c r="J790" s="138" t="s">
        <v>437</v>
      </c>
      <c r="K790" s="174" t="s">
        <v>308</v>
      </c>
      <c r="L790" s="113" t="s">
        <v>7</v>
      </c>
      <c r="M790" s="117">
        <v>6641889</v>
      </c>
      <c r="N790" s="117">
        <v>6655010</v>
      </c>
      <c r="O790" s="117" t="s">
        <v>7</v>
      </c>
      <c r="P790" s="115" t="s">
        <v>7</v>
      </c>
      <c r="Q790" s="117"/>
      <c r="R790" s="117">
        <v>6655010</v>
      </c>
      <c r="S790" s="115">
        <f>R790/N790</f>
        <v>1</v>
      </c>
      <c r="T790" s="122" t="s">
        <v>19</v>
      </c>
      <c r="U790" s="122" t="s">
        <v>19</v>
      </c>
      <c r="V790" s="138" t="s">
        <v>1556</v>
      </c>
      <c r="W790" s="103"/>
      <c r="X790" s="188"/>
      <c r="Y790" s="2"/>
    </row>
    <row r="791" spans="2:25" s="78" customFormat="1" ht="111.75" customHeight="1" x14ac:dyDescent="0.25">
      <c r="B791" s="222"/>
      <c r="C791" s="228"/>
      <c r="D791" s="122" t="s">
        <v>8</v>
      </c>
      <c r="E791" s="158">
        <v>833</v>
      </c>
      <c r="F791" s="122" t="s">
        <v>20</v>
      </c>
      <c r="G791" s="122" t="s">
        <v>21</v>
      </c>
      <c r="H791" s="122" t="s">
        <v>880</v>
      </c>
      <c r="I791" s="122" t="s">
        <v>13</v>
      </c>
      <c r="J791" s="137" t="s">
        <v>317</v>
      </c>
      <c r="K791" s="174" t="s">
        <v>6</v>
      </c>
      <c r="L791" s="122" t="s">
        <v>640</v>
      </c>
      <c r="M791" s="114">
        <v>377237.4</v>
      </c>
      <c r="N791" s="114">
        <v>377814.8</v>
      </c>
      <c r="O791" s="114">
        <v>377814.8</v>
      </c>
      <c r="P791" s="115">
        <f>O791/N791</f>
        <v>1</v>
      </c>
      <c r="Q791" s="122"/>
      <c r="R791" s="114">
        <v>376007.6</v>
      </c>
      <c r="S791" s="115">
        <f>R791/O791</f>
        <v>0.99521670405712004</v>
      </c>
      <c r="T791" s="122" t="s">
        <v>19</v>
      </c>
      <c r="U791" s="122" t="s">
        <v>19</v>
      </c>
      <c r="V791" s="132" t="s">
        <v>985</v>
      </c>
      <c r="W791" s="84"/>
      <c r="X791" s="188"/>
      <c r="Y791" s="2"/>
    </row>
    <row r="792" spans="2:25" s="78" customFormat="1" ht="61.5" customHeight="1" x14ac:dyDescent="0.25">
      <c r="B792" s="222" t="s">
        <v>647</v>
      </c>
      <c r="C792" s="228" t="s">
        <v>617</v>
      </c>
      <c r="D792" s="122" t="s">
        <v>228</v>
      </c>
      <c r="E792" s="222" t="s">
        <v>438</v>
      </c>
      <c r="F792" s="222"/>
      <c r="G792" s="222"/>
      <c r="H792" s="222"/>
      <c r="I792" s="222"/>
      <c r="J792" s="138" t="s">
        <v>433</v>
      </c>
      <c r="K792" s="174" t="s">
        <v>308</v>
      </c>
      <c r="L792" s="113" t="s">
        <v>7</v>
      </c>
      <c r="M792" s="117">
        <v>3500</v>
      </c>
      <c r="N792" s="117">
        <v>3500</v>
      </c>
      <c r="O792" s="117" t="s">
        <v>7</v>
      </c>
      <c r="P792" s="115" t="s">
        <v>7</v>
      </c>
      <c r="Q792" s="117"/>
      <c r="R792" s="117">
        <v>3500</v>
      </c>
      <c r="S792" s="115">
        <f>R792/N792</f>
        <v>1</v>
      </c>
      <c r="T792" s="122" t="s">
        <v>19</v>
      </c>
      <c r="U792" s="122" t="s">
        <v>19</v>
      </c>
      <c r="V792" s="138" t="s">
        <v>1513</v>
      </c>
      <c r="W792" s="103"/>
      <c r="X792" s="188"/>
      <c r="Y792" s="2"/>
    </row>
    <row r="793" spans="2:25" s="78" customFormat="1" ht="102.75" customHeight="1" x14ac:dyDescent="0.25">
      <c r="B793" s="222"/>
      <c r="C793" s="228"/>
      <c r="D793" s="122" t="s">
        <v>8</v>
      </c>
      <c r="E793" s="158">
        <v>833</v>
      </c>
      <c r="F793" s="122" t="s">
        <v>20</v>
      </c>
      <c r="G793" s="122" t="s">
        <v>21</v>
      </c>
      <c r="H793" s="122" t="s">
        <v>880</v>
      </c>
      <c r="I793" s="122" t="s">
        <v>13</v>
      </c>
      <c r="J793" s="137" t="s">
        <v>317</v>
      </c>
      <c r="K793" s="174" t="s">
        <v>6</v>
      </c>
      <c r="L793" s="122" t="s">
        <v>640</v>
      </c>
      <c r="M793" s="114">
        <v>117.9</v>
      </c>
      <c r="N793" s="114">
        <v>113.8</v>
      </c>
      <c r="O793" s="114">
        <v>113.8</v>
      </c>
      <c r="P793" s="115">
        <f>O793/N793</f>
        <v>1</v>
      </c>
      <c r="Q793" s="122"/>
      <c r="R793" s="114">
        <v>113.23099999999999</v>
      </c>
      <c r="S793" s="115">
        <f>R793/O793</f>
        <v>0.995</v>
      </c>
      <c r="T793" s="122" t="s">
        <v>19</v>
      </c>
      <c r="U793" s="122" t="s">
        <v>19</v>
      </c>
      <c r="V793" s="138" t="s">
        <v>985</v>
      </c>
      <c r="W793" s="103"/>
      <c r="X793" s="188"/>
      <c r="Y793" s="2"/>
    </row>
    <row r="794" spans="2:25" s="78" customFormat="1" ht="55.5" customHeight="1" x14ac:dyDescent="0.25">
      <c r="B794" s="222" t="s">
        <v>648</v>
      </c>
      <c r="C794" s="228" t="s">
        <v>497</v>
      </c>
      <c r="D794" s="122" t="s">
        <v>228</v>
      </c>
      <c r="E794" s="222" t="s">
        <v>439</v>
      </c>
      <c r="F794" s="222"/>
      <c r="G794" s="222"/>
      <c r="H794" s="222"/>
      <c r="I794" s="222"/>
      <c r="J794" s="138" t="s">
        <v>23</v>
      </c>
      <c r="K794" s="174" t="s">
        <v>308</v>
      </c>
      <c r="L794" s="113" t="s">
        <v>7</v>
      </c>
      <c r="M794" s="117">
        <v>3</v>
      </c>
      <c r="N794" s="117">
        <v>33</v>
      </c>
      <c r="O794" s="117" t="s">
        <v>7</v>
      </c>
      <c r="P794" s="115" t="s">
        <v>7</v>
      </c>
      <c r="Q794" s="117"/>
      <c r="R794" s="117">
        <v>33</v>
      </c>
      <c r="S794" s="115">
        <f>R794/N794</f>
        <v>1</v>
      </c>
      <c r="T794" s="122" t="s">
        <v>19</v>
      </c>
      <c r="U794" s="122" t="s">
        <v>19</v>
      </c>
      <c r="V794" s="138"/>
      <c r="W794" s="103"/>
      <c r="X794" s="188"/>
      <c r="Y794" s="2"/>
    </row>
    <row r="795" spans="2:25" s="78" customFormat="1" ht="67.5" customHeight="1" x14ac:dyDescent="0.25">
      <c r="B795" s="222"/>
      <c r="C795" s="228"/>
      <c r="D795" s="122" t="s">
        <v>8</v>
      </c>
      <c r="E795" s="158">
        <v>833</v>
      </c>
      <c r="F795" s="122" t="s">
        <v>20</v>
      </c>
      <c r="G795" s="122" t="s">
        <v>21</v>
      </c>
      <c r="H795" s="122" t="s">
        <v>880</v>
      </c>
      <c r="I795" s="122" t="s">
        <v>13</v>
      </c>
      <c r="J795" s="137" t="s">
        <v>317</v>
      </c>
      <c r="K795" s="174" t="s">
        <v>6</v>
      </c>
      <c r="L795" s="122" t="s">
        <v>640</v>
      </c>
      <c r="M795" s="114">
        <v>1</v>
      </c>
      <c r="N795" s="114">
        <v>10.5</v>
      </c>
      <c r="O795" s="114">
        <v>10.5</v>
      </c>
      <c r="P795" s="115">
        <f>O795/N795</f>
        <v>1</v>
      </c>
      <c r="Q795" s="122"/>
      <c r="R795" s="114">
        <v>10.4475</v>
      </c>
      <c r="S795" s="115">
        <f>R795/O795</f>
        <v>0.995</v>
      </c>
      <c r="T795" s="122" t="s">
        <v>19</v>
      </c>
      <c r="U795" s="122" t="s">
        <v>19</v>
      </c>
      <c r="V795" s="138" t="s">
        <v>985</v>
      </c>
      <c r="W795" s="103"/>
      <c r="X795" s="188"/>
      <c r="Y795" s="2"/>
    </row>
    <row r="796" spans="2:25" s="78" customFormat="1" ht="47.25" customHeight="1" x14ac:dyDescent="0.25">
      <c r="B796" s="222" t="s">
        <v>807</v>
      </c>
      <c r="C796" s="228" t="s">
        <v>1578</v>
      </c>
      <c r="D796" s="122" t="s">
        <v>228</v>
      </c>
      <c r="E796" s="222" t="s">
        <v>441</v>
      </c>
      <c r="F796" s="222"/>
      <c r="G796" s="222"/>
      <c r="H796" s="222"/>
      <c r="I796" s="222"/>
      <c r="J796" s="138" t="s">
        <v>433</v>
      </c>
      <c r="K796" s="174" t="s">
        <v>308</v>
      </c>
      <c r="L796" s="113" t="s">
        <v>7</v>
      </c>
      <c r="M796" s="117">
        <v>1660030</v>
      </c>
      <c r="N796" s="117">
        <v>1662473</v>
      </c>
      <c r="O796" s="117" t="s">
        <v>7</v>
      </c>
      <c r="P796" s="115" t="s">
        <v>7</v>
      </c>
      <c r="Q796" s="117"/>
      <c r="R796" s="117">
        <v>1662473</v>
      </c>
      <c r="S796" s="115">
        <f>R796/N796</f>
        <v>1</v>
      </c>
      <c r="T796" s="122" t="s">
        <v>19</v>
      </c>
      <c r="U796" s="122" t="s">
        <v>19</v>
      </c>
      <c r="V796" s="138" t="s">
        <v>1556</v>
      </c>
      <c r="W796" s="103"/>
      <c r="X796" s="188"/>
      <c r="Y796" s="2"/>
    </row>
    <row r="797" spans="2:25" s="78" customFormat="1" ht="42" customHeight="1" x14ac:dyDescent="0.25">
      <c r="B797" s="222"/>
      <c r="C797" s="228"/>
      <c r="D797" s="122" t="s">
        <v>8</v>
      </c>
      <c r="E797" s="158">
        <v>833</v>
      </c>
      <c r="F797" s="122" t="s">
        <v>20</v>
      </c>
      <c r="G797" s="122" t="s">
        <v>21</v>
      </c>
      <c r="H797" s="122" t="s">
        <v>880</v>
      </c>
      <c r="I797" s="122" t="s">
        <v>13</v>
      </c>
      <c r="J797" s="137" t="s">
        <v>317</v>
      </c>
      <c r="K797" s="174" t="s">
        <v>6</v>
      </c>
      <c r="L797" s="122" t="s">
        <v>640</v>
      </c>
      <c r="M797" s="114">
        <v>145053.79999999999</v>
      </c>
      <c r="N797" s="114">
        <v>145658.1</v>
      </c>
      <c r="O797" s="114">
        <v>145658.1</v>
      </c>
      <c r="P797" s="115">
        <f>O797/N797</f>
        <v>1</v>
      </c>
      <c r="Q797" s="122"/>
      <c r="R797" s="114">
        <v>144961.4</v>
      </c>
      <c r="S797" s="115">
        <f>R797/O797</f>
        <v>0.99521688117584939</v>
      </c>
      <c r="T797" s="122" t="s">
        <v>19</v>
      </c>
      <c r="U797" s="122" t="s">
        <v>19</v>
      </c>
      <c r="V797" s="138" t="s">
        <v>985</v>
      </c>
      <c r="W797" s="103"/>
      <c r="X797" s="188"/>
      <c r="Y797" s="2"/>
    </row>
    <row r="798" spans="2:25" s="78" customFormat="1" ht="63" customHeight="1" x14ac:dyDescent="0.25">
      <c r="B798" s="222" t="s">
        <v>808</v>
      </c>
      <c r="C798" s="228" t="s">
        <v>618</v>
      </c>
      <c r="D798" s="122" t="s">
        <v>228</v>
      </c>
      <c r="E798" s="222" t="s">
        <v>442</v>
      </c>
      <c r="F798" s="222"/>
      <c r="G798" s="222"/>
      <c r="H798" s="222"/>
      <c r="I798" s="222"/>
      <c r="J798" s="138" t="s">
        <v>443</v>
      </c>
      <c r="K798" s="174" t="s">
        <v>308</v>
      </c>
      <c r="L798" s="113" t="s">
        <v>7</v>
      </c>
      <c r="M798" s="117">
        <v>142197</v>
      </c>
      <c r="N798" s="117">
        <v>141402</v>
      </c>
      <c r="O798" s="117" t="s">
        <v>7</v>
      </c>
      <c r="P798" s="115" t="s">
        <v>7</v>
      </c>
      <c r="Q798" s="117"/>
      <c r="R798" s="117">
        <v>141402</v>
      </c>
      <c r="S798" s="115">
        <f>R798/N798</f>
        <v>1</v>
      </c>
      <c r="T798" s="122" t="s">
        <v>19</v>
      </c>
      <c r="U798" s="122" t="s">
        <v>19</v>
      </c>
      <c r="V798" s="138" t="s">
        <v>1549</v>
      </c>
      <c r="W798" s="103"/>
      <c r="X798" s="188"/>
      <c r="Y798" s="2"/>
    </row>
    <row r="799" spans="2:25" s="78" customFormat="1" ht="42.75" customHeight="1" x14ac:dyDescent="0.25">
      <c r="B799" s="222"/>
      <c r="C799" s="228"/>
      <c r="D799" s="122" t="s">
        <v>8</v>
      </c>
      <c r="E799" s="158">
        <v>833</v>
      </c>
      <c r="F799" s="122" t="s">
        <v>20</v>
      </c>
      <c r="G799" s="122" t="s">
        <v>21</v>
      </c>
      <c r="H799" s="122" t="s">
        <v>880</v>
      </c>
      <c r="I799" s="122" t="s">
        <v>13</v>
      </c>
      <c r="J799" s="137" t="s">
        <v>317</v>
      </c>
      <c r="K799" s="174" t="s">
        <v>6</v>
      </c>
      <c r="L799" s="122" t="s">
        <v>640</v>
      </c>
      <c r="M799" s="114">
        <v>4071.9</v>
      </c>
      <c r="N799" s="114">
        <v>4087.2</v>
      </c>
      <c r="O799" s="114">
        <v>4087.2</v>
      </c>
      <c r="P799" s="115">
        <f>O799/N799</f>
        <v>1</v>
      </c>
      <c r="Q799" s="122"/>
      <c r="R799" s="114">
        <v>4067.6</v>
      </c>
      <c r="S799" s="115">
        <f>R799/O799</f>
        <v>0.9952045410060677</v>
      </c>
      <c r="T799" s="122" t="s">
        <v>19</v>
      </c>
      <c r="U799" s="122" t="s">
        <v>19</v>
      </c>
      <c r="V799" s="138" t="s">
        <v>985</v>
      </c>
      <c r="W799" s="103"/>
      <c r="X799" s="188"/>
      <c r="Y799" s="2"/>
    </row>
    <row r="800" spans="2:25" s="78" customFormat="1" ht="47.25" customHeight="1" x14ac:dyDescent="0.25">
      <c r="B800" s="222" t="s">
        <v>809</v>
      </c>
      <c r="C800" s="228" t="s">
        <v>609</v>
      </c>
      <c r="D800" s="122" t="s">
        <v>228</v>
      </c>
      <c r="E800" s="222" t="s">
        <v>444</v>
      </c>
      <c r="F800" s="222"/>
      <c r="G800" s="222"/>
      <c r="H800" s="222"/>
      <c r="I800" s="222"/>
      <c r="J800" s="138" t="s">
        <v>206</v>
      </c>
      <c r="K800" s="174" t="s">
        <v>308</v>
      </c>
      <c r="L800" s="113" t="s">
        <v>7</v>
      </c>
      <c r="M800" s="117">
        <v>142197</v>
      </c>
      <c r="N800" s="117">
        <v>141402</v>
      </c>
      <c r="O800" s="117" t="s">
        <v>7</v>
      </c>
      <c r="P800" s="115" t="s">
        <v>7</v>
      </c>
      <c r="Q800" s="117"/>
      <c r="R800" s="117">
        <v>141402</v>
      </c>
      <c r="S800" s="115">
        <f>R800/N800</f>
        <v>1</v>
      </c>
      <c r="T800" s="122" t="s">
        <v>19</v>
      </c>
      <c r="U800" s="122" t="s">
        <v>19</v>
      </c>
      <c r="V800" s="138" t="s">
        <v>1549</v>
      </c>
      <c r="W800" s="103"/>
      <c r="X800" s="188"/>
      <c r="Y800" s="2"/>
    </row>
    <row r="801" spans="2:25" s="78" customFormat="1" ht="63.75" customHeight="1" x14ac:dyDescent="0.25">
      <c r="B801" s="222"/>
      <c r="C801" s="228"/>
      <c r="D801" s="122" t="s">
        <v>8</v>
      </c>
      <c r="E801" s="158">
        <v>833</v>
      </c>
      <c r="F801" s="122" t="s">
        <v>20</v>
      </c>
      <c r="G801" s="122" t="s">
        <v>21</v>
      </c>
      <c r="H801" s="122" t="s">
        <v>880</v>
      </c>
      <c r="I801" s="122" t="s">
        <v>13</v>
      </c>
      <c r="J801" s="137" t="s">
        <v>317</v>
      </c>
      <c r="K801" s="174" t="s">
        <v>6</v>
      </c>
      <c r="L801" s="122" t="s">
        <v>640</v>
      </c>
      <c r="M801" s="114">
        <v>29964.7</v>
      </c>
      <c r="N801" s="114">
        <v>30070.6</v>
      </c>
      <c r="O801" s="114">
        <v>30070.6</v>
      </c>
      <c r="P801" s="115">
        <f>O801/N801</f>
        <v>1</v>
      </c>
      <c r="Q801" s="122"/>
      <c r="R801" s="114">
        <v>29926.799999999999</v>
      </c>
      <c r="S801" s="115">
        <f>R801/O801</f>
        <v>0.99521792049377134</v>
      </c>
      <c r="T801" s="122" t="s">
        <v>19</v>
      </c>
      <c r="U801" s="122" t="s">
        <v>19</v>
      </c>
      <c r="V801" s="138" t="s">
        <v>985</v>
      </c>
      <c r="W801" s="103"/>
      <c r="X801" s="188"/>
      <c r="Y801" s="2"/>
    </row>
    <row r="802" spans="2:25" s="78" customFormat="1" ht="66.75" customHeight="1" x14ac:dyDescent="0.25">
      <c r="B802" s="222" t="s">
        <v>810</v>
      </c>
      <c r="C802" s="228" t="s">
        <v>610</v>
      </c>
      <c r="D802" s="122" t="s">
        <v>228</v>
      </c>
      <c r="E802" s="278" t="s">
        <v>556</v>
      </c>
      <c r="F802" s="222"/>
      <c r="G802" s="222"/>
      <c r="H802" s="222"/>
      <c r="I802" s="222"/>
      <c r="J802" s="138" t="s">
        <v>206</v>
      </c>
      <c r="K802" s="174" t="s">
        <v>45</v>
      </c>
      <c r="L802" s="113" t="s">
        <v>7</v>
      </c>
      <c r="M802" s="117">
        <v>186115</v>
      </c>
      <c r="N802" s="117">
        <v>185393</v>
      </c>
      <c r="O802" s="117" t="s">
        <v>7</v>
      </c>
      <c r="P802" s="115" t="s">
        <v>7</v>
      </c>
      <c r="Q802" s="117"/>
      <c r="R802" s="117">
        <v>185393</v>
      </c>
      <c r="S802" s="115">
        <f>R802/N802</f>
        <v>1</v>
      </c>
      <c r="T802" s="122" t="s">
        <v>19</v>
      </c>
      <c r="U802" s="122" t="s">
        <v>19</v>
      </c>
      <c r="V802" s="138" t="s">
        <v>1557</v>
      </c>
      <c r="W802" s="103"/>
      <c r="X802" s="188"/>
      <c r="Y802" s="2"/>
    </row>
    <row r="803" spans="2:25" s="78" customFormat="1" ht="81.75" customHeight="1" x14ac:dyDescent="0.25">
      <c r="B803" s="222"/>
      <c r="C803" s="228"/>
      <c r="D803" s="122" t="s">
        <v>8</v>
      </c>
      <c r="E803" s="158">
        <v>833</v>
      </c>
      <c r="F803" s="122" t="s">
        <v>20</v>
      </c>
      <c r="G803" s="122" t="s">
        <v>21</v>
      </c>
      <c r="H803" s="122" t="s">
        <v>880</v>
      </c>
      <c r="I803" s="122" t="s">
        <v>13</v>
      </c>
      <c r="J803" s="137" t="s">
        <v>317</v>
      </c>
      <c r="K803" s="174" t="s">
        <v>6</v>
      </c>
      <c r="L803" s="122" t="s">
        <v>640</v>
      </c>
      <c r="M803" s="114">
        <v>9390.9</v>
      </c>
      <c r="N803" s="114">
        <v>9304.6</v>
      </c>
      <c r="O803" s="114">
        <v>9304.6</v>
      </c>
      <c r="P803" s="115">
        <f>O803/N803</f>
        <v>1</v>
      </c>
      <c r="Q803" s="122"/>
      <c r="R803" s="114">
        <v>9260.1</v>
      </c>
      <c r="S803" s="115">
        <f>R803/O803</f>
        <v>0.99521741934097119</v>
      </c>
      <c r="T803" s="122" t="s">
        <v>19</v>
      </c>
      <c r="U803" s="122" t="s">
        <v>19</v>
      </c>
      <c r="V803" s="138" t="s">
        <v>985</v>
      </c>
      <c r="W803" s="103"/>
      <c r="X803" s="188"/>
      <c r="Y803" s="2"/>
    </row>
    <row r="804" spans="2:25" s="78" customFormat="1" ht="50.25" customHeight="1" x14ac:dyDescent="0.25">
      <c r="B804" s="222" t="s">
        <v>649</v>
      </c>
      <c r="C804" s="244" t="s">
        <v>1579</v>
      </c>
      <c r="D804" s="122" t="s">
        <v>228</v>
      </c>
      <c r="E804" s="279" t="s">
        <v>986</v>
      </c>
      <c r="F804" s="279"/>
      <c r="G804" s="279"/>
      <c r="H804" s="279"/>
      <c r="I804" s="279"/>
      <c r="J804" s="138" t="s">
        <v>987</v>
      </c>
      <c r="K804" s="174" t="s">
        <v>308</v>
      </c>
      <c r="L804" s="122" t="s">
        <v>7</v>
      </c>
      <c r="M804" s="117">
        <v>627</v>
      </c>
      <c r="N804" s="117">
        <v>100</v>
      </c>
      <c r="O804" s="117" t="s">
        <v>7</v>
      </c>
      <c r="P804" s="117" t="s">
        <v>7</v>
      </c>
      <c r="Q804" s="117"/>
      <c r="R804" s="117">
        <v>100</v>
      </c>
      <c r="S804" s="115">
        <f>R804/N804</f>
        <v>1</v>
      </c>
      <c r="T804" s="122" t="s">
        <v>19</v>
      </c>
      <c r="U804" s="122" t="s">
        <v>19</v>
      </c>
      <c r="V804" s="138" t="s">
        <v>1513</v>
      </c>
      <c r="W804" s="103"/>
      <c r="X804" s="188"/>
      <c r="Y804" s="2"/>
    </row>
    <row r="805" spans="2:25" s="78" customFormat="1" ht="96.75" customHeight="1" x14ac:dyDescent="0.25">
      <c r="B805" s="222"/>
      <c r="C805" s="244"/>
      <c r="D805" s="122" t="s">
        <v>8</v>
      </c>
      <c r="E805" s="158">
        <v>833</v>
      </c>
      <c r="F805" s="122" t="s">
        <v>20</v>
      </c>
      <c r="G805" s="122" t="s">
        <v>21</v>
      </c>
      <c r="H805" s="122" t="s">
        <v>880</v>
      </c>
      <c r="I805" s="122" t="s">
        <v>13</v>
      </c>
      <c r="J805" s="137" t="s">
        <v>317</v>
      </c>
      <c r="K805" s="174" t="s">
        <v>6</v>
      </c>
      <c r="L805" s="122" t="s">
        <v>640</v>
      </c>
      <c r="M805" s="114">
        <v>928.3</v>
      </c>
      <c r="N805" s="114">
        <v>148.30000000000001</v>
      </c>
      <c r="O805" s="114">
        <v>148.30000000000001</v>
      </c>
      <c r="P805" s="115">
        <f>O805/N805</f>
        <v>1</v>
      </c>
      <c r="Q805" s="122"/>
      <c r="R805" s="114">
        <v>147.55850000000001</v>
      </c>
      <c r="S805" s="115">
        <f>R805/O805</f>
        <v>0.995</v>
      </c>
      <c r="T805" s="122" t="s">
        <v>19</v>
      </c>
      <c r="U805" s="122" t="s">
        <v>19</v>
      </c>
      <c r="V805" s="138" t="s">
        <v>985</v>
      </c>
      <c r="W805" s="103"/>
      <c r="X805" s="188"/>
      <c r="Y805" s="2"/>
    </row>
    <row r="806" spans="2:25" s="79" customFormat="1" ht="24" customHeight="1" x14ac:dyDescent="0.25">
      <c r="B806" s="222"/>
      <c r="C806" s="229" t="s">
        <v>488</v>
      </c>
      <c r="D806" s="229"/>
      <c r="E806" s="229"/>
      <c r="F806" s="229"/>
      <c r="G806" s="229"/>
      <c r="H806" s="229"/>
      <c r="I806" s="229"/>
      <c r="J806" s="21" t="s">
        <v>18</v>
      </c>
      <c r="K806" s="178" t="s">
        <v>6</v>
      </c>
      <c r="L806" s="227"/>
      <c r="M806" s="119">
        <f>SUM(M781,M783,M785,M787,M789,M791,M793,M795,M797,M799,M801,M803,M805)</f>
        <v>823140.20000000019</v>
      </c>
      <c r="N806" s="119">
        <f>SUM(N781,N783,N785,N787,N789,N791,N793,N795,N797,N799,N801,N803,N805)</f>
        <v>823140.2</v>
      </c>
      <c r="O806" s="119">
        <f>SUM(O781,O783,O785,O787,O789,O791,O793,O795,O797,O799,O801,O803,O805)</f>
        <v>823140.2</v>
      </c>
      <c r="P806" s="20">
        <f>O806/N806</f>
        <v>1</v>
      </c>
      <c r="Q806" s="203"/>
      <c r="R806" s="231">
        <f>SUM(R781,R783,R785,R787,R789,R791,R793,R795,R797,R799,R801,R803,R805)</f>
        <v>819202.7705000001</v>
      </c>
      <c r="S806" s="20">
        <f>R806/O806</f>
        <v>0.99521657489210236</v>
      </c>
      <c r="T806" s="277"/>
      <c r="U806" s="227"/>
      <c r="V806" s="209"/>
      <c r="W806" s="86"/>
      <c r="X806" s="188"/>
      <c r="Y806" s="9"/>
    </row>
    <row r="807" spans="2:25" s="78" customFormat="1" ht="30" customHeight="1" x14ac:dyDescent="0.25">
      <c r="B807" s="222"/>
      <c r="C807" s="257"/>
      <c r="D807" s="257"/>
      <c r="E807" s="257"/>
      <c r="F807" s="257"/>
      <c r="G807" s="257"/>
      <c r="H807" s="257"/>
      <c r="I807" s="257"/>
      <c r="J807" s="21" t="s">
        <v>1563</v>
      </c>
      <c r="K807" s="178" t="s">
        <v>6</v>
      </c>
      <c r="L807" s="227"/>
      <c r="M807" s="119" t="s">
        <v>7</v>
      </c>
      <c r="N807" s="119">
        <v>842382.147</v>
      </c>
      <c r="O807" s="203" t="s">
        <v>7</v>
      </c>
      <c r="P807" s="203"/>
      <c r="Q807" s="203"/>
      <c r="R807" s="232"/>
      <c r="S807" s="20">
        <f>R806/N807</f>
        <v>0.97248353780698071</v>
      </c>
      <c r="T807" s="277"/>
      <c r="U807" s="227"/>
      <c r="V807" s="209"/>
      <c r="W807" s="86"/>
      <c r="X807" s="188"/>
      <c r="Y807" s="2"/>
    </row>
    <row r="808" spans="2:25" s="79" customFormat="1" ht="30" customHeight="1" x14ac:dyDescent="0.25">
      <c r="B808" s="148" t="s">
        <v>68</v>
      </c>
      <c r="C808" s="210" t="s">
        <v>622</v>
      </c>
      <c r="D808" s="211"/>
      <c r="E808" s="211"/>
      <c r="F808" s="211"/>
      <c r="G808" s="211"/>
      <c r="H808" s="211"/>
      <c r="I808" s="211"/>
      <c r="J808" s="211"/>
      <c r="K808" s="211"/>
      <c r="L808" s="211"/>
      <c r="M808" s="211"/>
      <c r="N808" s="211"/>
      <c r="O808" s="211"/>
      <c r="P808" s="211"/>
      <c r="Q808" s="211"/>
      <c r="R808" s="211"/>
      <c r="S808" s="211"/>
      <c r="T808" s="211"/>
      <c r="U808" s="211"/>
      <c r="V808" s="212"/>
      <c r="W808" s="90"/>
      <c r="X808" s="188">
        <v>24</v>
      </c>
      <c r="Y808" s="9"/>
    </row>
    <row r="809" spans="2:25" s="78" customFormat="1" ht="60.75" customHeight="1" x14ac:dyDescent="0.25">
      <c r="B809" s="222" t="s">
        <v>811</v>
      </c>
      <c r="C809" s="228" t="s">
        <v>1396</v>
      </c>
      <c r="D809" s="222" t="s">
        <v>228</v>
      </c>
      <c r="E809" s="222" t="s">
        <v>873</v>
      </c>
      <c r="F809" s="222"/>
      <c r="G809" s="222"/>
      <c r="H809" s="222"/>
      <c r="I809" s="222"/>
      <c r="J809" s="138" t="s">
        <v>1393</v>
      </c>
      <c r="K809" s="174" t="s">
        <v>45</v>
      </c>
      <c r="L809" s="113" t="s">
        <v>7</v>
      </c>
      <c r="M809" s="117">
        <v>1000</v>
      </c>
      <c r="N809" s="117">
        <v>1000</v>
      </c>
      <c r="O809" s="117" t="s">
        <v>7</v>
      </c>
      <c r="P809" s="115" t="s">
        <v>7</v>
      </c>
      <c r="Q809" s="117"/>
      <c r="R809" s="117">
        <v>992</v>
      </c>
      <c r="S809" s="115">
        <f>R809/N809</f>
        <v>0.99199999999999999</v>
      </c>
      <c r="T809" s="116">
        <v>0.1</v>
      </c>
      <c r="U809" s="117" t="s">
        <v>19</v>
      </c>
      <c r="V809" s="138"/>
      <c r="W809" s="103"/>
      <c r="X809" s="188"/>
      <c r="Y809" s="2"/>
    </row>
    <row r="810" spans="2:25" s="78" customFormat="1" ht="69.75" customHeight="1" x14ac:dyDescent="0.25">
      <c r="B810" s="222"/>
      <c r="C810" s="228"/>
      <c r="D810" s="222"/>
      <c r="E810" s="222"/>
      <c r="F810" s="222"/>
      <c r="G810" s="222"/>
      <c r="H810" s="222"/>
      <c r="I810" s="222"/>
      <c r="J810" s="138" t="s">
        <v>1394</v>
      </c>
      <c r="K810" s="174" t="s">
        <v>874</v>
      </c>
      <c r="L810" s="113" t="s">
        <v>7</v>
      </c>
      <c r="M810" s="117">
        <v>12</v>
      </c>
      <c r="N810" s="117">
        <v>12</v>
      </c>
      <c r="O810" s="117" t="s">
        <v>7</v>
      </c>
      <c r="P810" s="115" t="s">
        <v>7</v>
      </c>
      <c r="Q810" s="117"/>
      <c r="R810" s="117">
        <v>12</v>
      </c>
      <c r="S810" s="115">
        <f>R810/N810</f>
        <v>1</v>
      </c>
      <c r="T810" s="116" t="s">
        <v>19</v>
      </c>
      <c r="U810" s="117" t="s">
        <v>19</v>
      </c>
      <c r="V810" s="138"/>
      <c r="W810" s="103"/>
      <c r="X810" s="188"/>
      <c r="Y810" s="2"/>
    </row>
    <row r="811" spans="2:25" s="78" customFormat="1" ht="84" customHeight="1" x14ac:dyDescent="0.25">
      <c r="B811" s="222"/>
      <c r="C811" s="228"/>
      <c r="D811" s="222"/>
      <c r="E811" s="222"/>
      <c r="F811" s="222"/>
      <c r="G811" s="222"/>
      <c r="H811" s="222"/>
      <c r="I811" s="222"/>
      <c r="J811" s="138" t="s">
        <v>1395</v>
      </c>
      <c r="K811" s="174" t="s">
        <v>874</v>
      </c>
      <c r="L811" s="113" t="s">
        <v>7</v>
      </c>
      <c r="M811" s="117">
        <v>12</v>
      </c>
      <c r="N811" s="117">
        <v>12</v>
      </c>
      <c r="O811" s="117" t="s">
        <v>7</v>
      </c>
      <c r="P811" s="115" t="s">
        <v>7</v>
      </c>
      <c r="Q811" s="117"/>
      <c r="R811" s="117">
        <v>12</v>
      </c>
      <c r="S811" s="115">
        <f>R811/N811</f>
        <v>1</v>
      </c>
      <c r="T811" s="116" t="s">
        <v>19</v>
      </c>
      <c r="U811" s="117" t="s">
        <v>19</v>
      </c>
      <c r="V811" s="138"/>
      <c r="W811" s="103"/>
      <c r="X811" s="188"/>
      <c r="Y811" s="2"/>
    </row>
    <row r="812" spans="2:25" s="78" customFormat="1" ht="105.75" customHeight="1" x14ac:dyDescent="0.25">
      <c r="B812" s="222"/>
      <c r="C812" s="228"/>
      <c r="D812" s="222"/>
      <c r="E812" s="222"/>
      <c r="F812" s="222"/>
      <c r="G812" s="222"/>
      <c r="H812" s="222"/>
      <c r="I812" s="222"/>
      <c r="J812" s="138" t="s">
        <v>1502</v>
      </c>
      <c r="K812" s="174" t="s">
        <v>45</v>
      </c>
      <c r="L812" s="113" t="s">
        <v>7</v>
      </c>
      <c r="M812" s="117" t="s">
        <v>7</v>
      </c>
      <c r="N812" s="117">
        <v>1</v>
      </c>
      <c r="O812" s="117" t="s">
        <v>7</v>
      </c>
      <c r="P812" s="115" t="s">
        <v>7</v>
      </c>
      <c r="Q812" s="117"/>
      <c r="R812" s="117">
        <v>1</v>
      </c>
      <c r="S812" s="115">
        <f>R812/N812</f>
        <v>1</v>
      </c>
      <c r="T812" s="116" t="s">
        <v>19</v>
      </c>
      <c r="U812" s="117" t="s">
        <v>19</v>
      </c>
      <c r="V812" s="138"/>
      <c r="W812" s="103"/>
      <c r="X812" s="188"/>
      <c r="Y812" s="2"/>
    </row>
    <row r="813" spans="2:25" s="78" customFormat="1" ht="153.75" customHeight="1" x14ac:dyDescent="0.25">
      <c r="B813" s="222"/>
      <c r="C813" s="228"/>
      <c r="D813" s="122" t="s">
        <v>8</v>
      </c>
      <c r="E813" s="158" t="s">
        <v>623</v>
      </c>
      <c r="F813" s="122" t="s">
        <v>20</v>
      </c>
      <c r="G813" s="122" t="s">
        <v>283</v>
      </c>
      <c r="H813" s="122" t="s">
        <v>624</v>
      </c>
      <c r="I813" s="122" t="s">
        <v>13</v>
      </c>
      <c r="J813" s="137" t="s">
        <v>317</v>
      </c>
      <c r="K813" s="174" t="s">
        <v>6</v>
      </c>
      <c r="L813" s="122" t="s">
        <v>640</v>
      </c>
      <c r="M813" s="114">
        <v>22634.7</v>
      </c>
      <c r="N813" s="114">
        <v>32634.7</v>
      </c>
      <c r="O813" s="114">
        <v>32634.7</v>
      </c>
      <c r="P813" s="115">
        <f>O813/N813</f>
        <v>1</v>
      </c>
      <c r="Q813" s="122"/>
      <c r="R813" s="114">
        <v>21911.1</v>
      </c>
      <c r="S813" s="115">
        <f>R813/O813</f>
        <v>0.67140497691107925</v>
      </c>
      <c r="T813" s="122" t="s">
        <v>19</v>
      </c>
      <c r="U813" s="122" t="s">
        <v>19</v>
      </c>
      <c r="V813" s="138" t="s">
        <v>1380</v>
      </c>
      <c r="W813" s="103"/>
      <c r="X813" s="188"/>
      <c r="Y813" s="2"/>
    </row>
    <row r="814" spans="2:25" s="78" customFormat="1" ht="125.25" customHeight="1" x14ac:dyDescent="0.25">
      <c r="B814" s="280" t="s">
        <v>812</v>
      </c>
      <c r="C814" s="228" t="s">
        <v>1400</v>
      </c>
      <c r="D814" s="222" t="s">
        <v>228</v>
      </c>
      <c r="E814" s="279" t="s">
        <v>875</v>
      </c>
      <c r="F814" s="279"/>
      <c r="G814" s="279"/>
      <c r="H814" s="279"/>
      <c r="I814" s="279"/>
      <c r="J814" s="138" t="s">
        <v>1397</v>
      </c>
      <c r="K814" s="174" t="s">
        <v>45</v>
      </c>
      <c r="L814" s="122" t="s">
        <v>7</v>
      </c>
      <c r="M814" s="117">
        <v>20</v>
      </c>
      <c r="N814" s="117">
        <v>20</v>
      </c>
      <c r="O814" s="114" t="s">
        <v>7</v>
      </c>
      <c r="P814" s="115" t="s">
        <v>7</v>
      </c>
      <c r="Q814" s="122"/>
      <c r="R814" s="117">
        <v>20</v>
      </c>
      <c r="S814" s="115">
        <f t="shared" ref="S814:S820" si="13">R814/N814</f>
        <v>1</v>
      </c>
      <c r="T814" s="122" t="s">
        <v>19</v>
      </c>
      <c r="U814" s="122" t="s">
        <v>19</v>
      </c>
      <c r="V814" s="138"/>
      <c r="W814" s="103"/>
      <c r="X814" s="188"/>
      <c r="Y814" s="2"/>
    </row>
    <row r="815" spans="2:25" s="78" customFormat="1" ht="42.75" customHeight="1" x14ac:dyDescent="0.25">
      <c r="B815" s="280"/>
      <c r="C815" s="228"/>
      <c r="D815" s="222"/>
      <c r="E815" s="279"/>
      <c r="F815" s="279"/>
      <c r="G815" s="279"/>
      <c r="H815" s="279"/>
      <c r="I815" s="279"/>
      <c r="J815" s="138" t="s">
        <v>1401</v>
      </c>
      <c r="K815" s="174" t="s">
        <v>45</v>
      </c>
      <c r="L815" s="122" t="s">
        <v>7</v>
      </c>
      <c r="M815" s="117">
        <v>3</v>
      </c>
      <c r="N815" s="117">
        <v>3</v>
      </c>
      <c r="O815" s="114" t="s">
        <v>7</v>
      </c>
      <c r="P815" s="115" t="s">
        <v>7</v>
      </c>
      <c r="Q815" s="122"/>
      <c r="R815" s="117">
        <v>3</v>
      </c>
      <c r="S815" s="115">
        <f t="shared" si="13"/>
        <v>1</v>
      </c>
      <c r="T815" s="122" t="s">
        <v>19</v>
      </c>
      <c r="U815" s="122" t="s">
        <v>19</v>
      </c>
      <c r="V815" s="138"/>
      <c r="W815" s="103"/>
      <c r="X815" s="188"/>
      <c r="Y815" s="2"/>
    </row>
    <row r="816" spans="2:25" s="78" customFormat="1" ht="199.5" customHeight="1" x14ac:dyDescent="0.25">
      <c r="B816" s="280"/>
      <c r="C816" s="228"/>
      <c r="D816" s="222"/>
      <c r="E816" s="279"/>
      <c r="F816" s="279"/>
      <c r="G816" s="279"/>
      <c r="H816" s="279"/>
      <c r="I816" s="279"/>
      <c r="J816" s="138" t="s">
        <v>1398</v>
      </c>
      <c r="K816" s="174" t="s">
        <v>45</v>
      </c>
      <c r="L816" s="122" t="s">
        <v>7</v>
      </c>
      <c r="M816" s="117">
        <v>5</v>
      </c>
      <c r="N816" s="117">
        <v>5</v>
      </c>
      <c r="O816" s="114" t="s">
        <v>7</v>
      </c>
      <c r="P816" s="115" t="s">
        <v>7</v>
      </c>
      <c r="Q816" s="122"/>
      <c r="R816" s="117">
        <v>5</v>
      </c>
      <c r="S816" s="115">
        <f t="shared" si="13"/>
        <v>1</v>
      </c>
      <c r="T816" s="122" t="s">
        <v>19</v>
      </c>
      <c r="U816" s="122" t="s">
        <v>19</v>
      </c>
      <c r="V816" s="138"/>
      <c r="W816" s="103"/>
      <c r="X816" s="188"/>
      <c r="Y816" s="2"/>
    </row>
    <row r="817" spans="2:25" s="78" customFormat="1" ht="58.5" customHeight="1" x14ac:dyDescent="0.25">
      <c r="B817" s="280"/>
      <c r="C817" s="228"/>
      <c r="D817" s="222"/>
      <c r="E817" s="279"/>
      <c r="F817" s="279"/>
      <c r="G817" s="279"/>
      <c r="H817" s="279"/>
      <c r="I817" s="279"/>
      <c r="J817" s="138" t="s">
        <v>1399</v>
      </c>
      <c r="K817" s="174" t="s">
        <v>45</v>
      </c>
      <c r="L817" s="122" t="s">
        <v>7</v>
      </c>
      <c r="M817" s="117">
        <v>5</v>
      </c>
      <c r="N817" s="117">
        <v>5</v>
      </c>
      <c r="O817" s="114" t="s">
        <v>7</v>
      </c>
      <c r="P817" s="115" t="s">
        <v>7</v>
      </c>
      <c r="Q817" s="122"/>
      <c r="R817" s="114">
        <v>5</v>
      </c>
      <c r="S817" s="115">
        <f t="shared" si="13"/>
        <v>1</v>
      </c>
      <c r="T817" s="122" t="s">
        <v>19</v>
      </c>
      <c r="U817" s="122" t="s">
        <v>19</v>
      </c>
      <c r="V817" s="138"/>
      <c r="W817" s="103"/>
      <c r="X817" s="188"/>
      <c r="Y817" s="2"/>
    </row>
    <row r="818" spans="2:25" s="78" customFormat="1" ht="25.5" customHeight="1" x14ac:dyDescent="0.25">
      <c r="B818" s="280"/>
      <c r="C818" s="228"/>
      <c r="D818" s="122" t="s">
        <v>8</v>
      </c>
      <c r="E818" s="158" t="s">
        <v>623</v>
      </c>
      <c r="F818" s="122" t="s">
        <v>20</v>
      </c>
      <c r="G818" s="122" t="s">
        <v>283</v>
      </c>
      <c r="H818" s="122" t="s">
        <v>624</v>
      </c>
      <c r="I818" s="122" t="s">
        <v>13</v>
      </c>
      <c r="J818" s="137" t="s">
        <v>317</v>
      </c>
      <c r="K818" s="174" t="s">
        <v>6</v>
      </c>
      <c r="L818" s="122" t="s">
        <v>640</v>
      </c>
      <c r="M818" s="114">
        <v>14956.9</v>
      </c>
      <c r="N818" s="114">
        <v>14956.9</v>
      </c>
      <c r="O818" s="114">
        <v>14956.9</v>
      </c>
      <c r="P818" s="115">
        <f>O818/N818</f>
        <v>1</v>
      </c>
      <c r="Q818" s="122"/>
      <c r="R818" s="114">
        <v>14956.9</v>
      </c>
      <c r="S818" s="115">
        <f>R818/O818</f>
        <v>1</v>
      </c>
      <c r="T818" s="122" t="s">
        <v>19</v>
      </c>
      <c r="U818" s="122" t="s">
        <v>19</v>
      </c>
      <c r="V818" s="138"/>
      <c r="W818" s="103"/>
      <c r="X818" s="188"/>
      <c r="Y818" s="2"/>
    </row>
    <row r="819" spans="2:25" s="78" customFormat="1" ht="107.25" customHeight="1" x14ac:dyDescent="0.25">
      <c r="B819" s="280" t="s">
        <v>813</v>
      </c>
      <c r="C819" s="228" t="s">
        <v>1403</v>
      </c>
      <c r="D819" s="222" t="s">
        <v>228</v>
      </c>
      <c r="E819" s="279" t="s">
        <v>876</v>
      </c>
      <c r="F819" s="279"/>
      <c r="G819" s="279"/>
      <c r="H819" s="279"/>
      <c r="I819" s="279"/>
      <c r="J819" s="138" t="s">
        <v>1402</v>
      </c>
      <c r="K819" s="174" t="s">
        <v>874</v>
      </c>
      <c r="L819" s="122" t="s">
        <v>7</v>
      </c>
      <c r="M819" s="117">
        <v>11</v>
      </c>
      <c r="N819" s="117">
        <v>10</v>
      </c>
      <c r="O819" s="114" t="s">
        <v>7</v>
      </c>
      <c r="P819" s="115" t="s">
        <v>7</v>
      </c>
      <c r="Q819" s="122"/>
      <c r="R819" s="117">
        <v>10</v>
      </c>
      <c r="S819" s="115">
        <f t="shared" si="13"/>
        <v>1</v>
      </c>
      <c r="T819" s="122" t="s">
        <v>19</v>
      </c>
      <c r="U819" s="122" t="s">
        <v>19</v>
      </c>
      <c r="V819" s="138"/>
      <c r="W819" s="103"/>
      <c r="X819" s="188"/>
      <c r="Y819" s="2"/>
    </row>
    <row r="820" spans="2:25" s="78" customFormat="1" ht="43.5" customHeight="1" x14ac:dyDescent="0.25">
      <c r="B820" s="280"/>
      <c r="C820" s="228"/>
      <c r="D820" s="222"/>
      <c r="E820" s="279"/>
      <c r="F820" s="279"/>
      <c r="G820" s="279"/>
      <c r="H820" s="279"/>
      <c r="I820" s="279"/>
      <c r="J820" s="138" t="s">
        <v>1404</v>
      </c>
      <c r="K820" s="174" t="s">
        <v>45</v>
      </c>
      <c r="L820" s="122" t="s">
        <v>7</v>
      </c>
      <c r="M820" s="117">
        <v>1</v>
      </c>
      <c r="N820" s="117">
        <v>1</v>
      </c>
      <c r="O820" s="114" t="s">
        <v>7</v>
      </c>
      <c r="P820" s="115" t="s">
        <v>7</v>
      </c>
      <c r="Q820" s="122"/>
      <c r="R820" s="117">
        <v>1</v>
      </c>
      <c r="S820" s="115">
        <f t="shared" si="13"/>
        <v>1</v>
      </c>
      <c r="T820" s="122" t="s">
        <v>19</v>
      </c>
      <c r="U820" s="122" t="s">
        <v>19</v>
      </c>
      <c r="V820" s="138"/>
      <c r="W820" s="103"/>
      <c r="X820" s="188"/>
      <c r="Y820" s="2"/>
    </row>
    <row r="821" spans="2:25" s="78" customFormat="1" ht="30.75" customHeight="1" x14ac:dyDescent="0.25">
      <c r="B821" s="280"/>
      <c r="C821" s="228"/>
      <c r="D821" s="122" t="s">
        <v>8</v>
      </c>
      <c r="E821" s="158" t="s">
        <v>623</v>
      </c>
      <c r="F821" s="122" t="s">
        <v>20</v>
      </c>
      <c r="G821" s="122" t="s">
        <v>283</v>
      </c>
      <c r="H821" s="122" t="s">
        <v>664</v>
      </c>
      <c r="I821" s="122" t="s">
        <v>13</v>
      </c>
      <c r="J821" s="137" t="s">
        <v>317</v>
      </c>
      <c r="K821" s="174" t="s">
        <v>6</v>
      </c>
      <c r="L821" s="122" t="s">
        <v>640</v>
      </c>
      <c r="M821" s="114">
        <v>30452.3</v>
      </c>
      <c r="N821" s="114">
        <v>29609</v>
      </c>
      <c r="O821" s="114">
        <v>29609</v>
      </c>
      <c r="P821" s="115">
        <f>O821/N821</f>
        <v>1</v>
      </c>
      <c r="Q821" s="122"/>
      <c r="R821" s="114">
        <v>29608.9</v>
      </c>
      <c r="S821" s="115">
        <f>R821/O821</f>
        <v>0.99999662264851907</v>
      </c>
      <c r="T821" s="122" t="s">
        <v>19</v>
      </c>
      <c r="U821" s="122" t="s">
        <v>19</v>
      </c>
      <c r="V821" s="138"/>
      <c r="W821" s="103"/>
      <c r="X821" s="188"/>
      <c r="Y821" s="2"/>
    </row>
    <row r="822" spans="2:25" s="78" customFormat="1" ht="41.25" customHeight="1" x14ac:dyDescent="0.25">
      <c r="B822" s="280" t="s">
        <v>814</v>
      </c>
      <c r="C822" s="228" t="s">
        <v>878</v>
      </c>
      <c r="D822" s="122" t="s">
        <v>228</v>
      </c>
      <c r="E822" s="279" t="s">
        <v>879</v>
      </c>
      <c r="F822" s="279"/>
      <c r="G822" s="279"/>
      <c r="H822" s="279"/>
      <c r="I822" s="279"/>
      <c r="J822" s="138" t="s">
        <v>1405</v>
      </c>
      <c r="K822" s="174" t="s">
        <v>45</v>
      </c>
      <c r="L822" s="122" t="s">
        <v>7</v>
      </c>
      <c r="M822" s="117">
        <v>12</v>
      </c>
      <c r="N822" s="117">
        <v>7</v>
      </c>
      <c r="O822" s="114" t="s">
        <v>7</v>
      </c>
      <c r="P822" s="115" t="s">
        <v>7</v>
      </c>
      <c r="Q822" s="122"/>
      <c r="R822" s="117">
        <v>7</v>
      </c>
      <c r="S822" s="115">
        <f>R822/N822</f>
        <v>1</v>
      </c>
      <c r="T822" s="122" t="s">
        <v>19</v>
      </c>
      <c r="U822" s="122" t="s">
        <v>19</v>
      </c>
      <c r="V822" s="138"/>
      <c r="W822" s="103"/>
      <c r="X822" s="188"/>
      <c r="Y822" s="2"/>
    </row>
    <row r="823" spans="2:25" s="78" customFormat="1" ht="32.25" customHeight="1" x14ac:dyDescent="0.25">
      <c r="B823" s="280"/>
      <c r="C823" s="228"/>
      <c r="D823" s="122" t="s">
        <v>8</v>
      </c>
      <c r="E823" s="158" t="s">
        <v>623</v>
      </c>
      <c r="F823" s="122" t="s">
        <v>20</v>
      </c>
      <c r="G823" s="122" t="s">
        <v>283</v>
      </c>
      <c r="H823" s="122" t="s">
        <v>664</v>
      </c>
      <c r="I823" s="122" t="s">
        <v>13</v>
      </c>
      <c r="J823" s="138" t="s">
        <v>317</v>
      </c>
      <c r="K823" s="174" t="s">
        <v>6</v>
      </c>
      <c r="L823" s="122" t="s">
        <v>640</v>
      </c>
      <c r="M823" s="114">
        <v>2954.1</v>
      </c>
      <c r="N823" s="114">
        <v>1796</v>
      </c>
      <c r="O823" s="114">
        <v>1796</v>
      </c>
      <c r="P823" s="115">
        <f>O823/N823</f>
        <v>1</v>
      </c>
      <c r="Q823" s="122"/>
      <c r="R823" s="114">
        <v>1796</v>
      </c>
      <c r="S823" s="115">
        <f>R823/O823</f>
        <v>1</v>
      </c>
      <c r="T823" s="122" t="s">
        <v>19</v>
      </c>
      <c r="U823" s="122" t="s">
        <v>19</v>
      </c>
      <c r="V823" s="138"/>
      <c r="W823" s="103"/>
      <c r="X823" s="188"/>
      <c r="Y823" s="2"/>
    </row>
    <row r="824" spans="2:25" s="79" customFormat="1" ht="22.5" customHeight="1" x14ac:dyDescent="0.25">
      <c r="B824" s="222"/>
      <c r="C824" s="229" t="s">
        <v>625</v>
      </c>
      <c r="D824" s="229"/>
      <c r="E824" s="229"/>
      <c r="F824" s="229"/>
      <c r="G824" s="229"/>
      <c r="H824" s="229"/>
      <c r="I824" s="229"/>
      <c r="J824" s="21" t="s">
        <v>18</v>
      </c>
      <c r="K824" s="178" t="s">
        <v>6</v>
      </c>
      <c r="L824" s="227"/>
      <c r="M824" s="119">
        <f>SUM(M813,M818,M821,M823)</f>
        <v>70998</v>
      </c>
      <c r="N824" s="119">
        <f>SUM(N813,N818,N821,N823)</f>
        <v>78996.600000000006</v>
      </c>
      <c r="O824" s="119">
        <f>SUM(O813,O818,O821,O823)</f>
        <v>78996.600000000006</v>
      </c>
      <c r="P824" s="20">
        <f>O824/N824</f>
        <v>1</v>
      </c>
      <c r="Q824" s="203"/>
      <c r="R824" s="231">
        <f>SUM(R813,R818,R821,R823)</f>
        <v>68272.899999999994</v>
      </c>
      <c r="S824" s="20">
        <f>R824/O824</f>
        <v>0.86425111966844126</v>
      </c>
      <c r="T824" s="277"/>
      <c r="U824" s="227"/>
      <c r="V824" s="209"/>
      <c r="W824" s="86"/>
      <c r="X824" s="188"/>
      <c r="Y824" s="9"/>
    </row>
    <row r="825" spans="2:25" s="78" customFormat="1" ht="27.75" customHeight="1" x14ac:dyDescent="0.25">
      <c r="B825" s="222"/>
      <c r="C825" s="229"/>
      <c r="D825" s="229"/>
      <c r="E825" s="229"/>
      <c r="F825" s="229"/>
      <c r="G825" s="229"/>
      <c r="H825" s="229"/>
      <c r="I825" s="229"/>
      <c r="J825" s="21" t="s">
        <v>1563</v>
      </c>
      <c r="K825" s="178" t="s">
        <v>6</v>
      </c>
      <c r="L825" s="227"/>
      <c r="M825" s="119" t="s">
        <v>7</v>
      </c>
      <c r="N825" s="119">
        <v>105102.44521999999</v>
      </c>
      <c r="O825" s="203" t="s">
        <v>7</v>
      </c>
      <c r="P825" s="203"/>
      <c r="Q825" s="203"/>
      <c r="R825" s="232"/>
      <c r="S825" s="20">
        <f>R824/N825</f>
        <v>0.64958431611264089</v>
      </c>
      <c r="T825" s="277"/>
      <c r="U825" s="227"/>
      <c r="V825" s="209"/>
      <c r="W825" s="86"/>
      <c r="X825" s="188"/>
      <c r="Y825" s="2"/>
    </row>
    <row r="826" spans="2:25" s="79" customFormat="1" ht="27.75" customHeight="1" x14ac:dyDescent="0.25">
      <c r="B826" s="148" t="s">
        <v>283</v>
      </c>
      <c r="C826" s="210" t="s">
        <v>284</v>
      </c>
      <c r="D826" s="211"/>
      <c r="E826" s="211"/>
      <c r="F826" s="211"/>
      <c r="G826" s="211"/>
      <c r="H826" s="211"/>
      <c r="I826" s="211"/>
      <c r="J826" s="211"/>
      <c r="K826" s="211"/>
      <c r="L826" s="211"/>
      <c r="M826" s="211"/>
      <c r="N826" s="211"/>
      <c r="O826" s="211"/>
      <c r="P826" s="211"/>
      <c r="Q826" s="211"/>
      <c r="R826" s="211"/>
      <c r="S826" s="211"/>
      <c r="T826" s="211"/>
      <c r="U826" s="211"/>
      <c r="V826" s="212"/>
      <c r="W826" s="90"/>
      <c r="X826" s="188"/>
      <c r="Y826" s="9"/>
    </row>
    <row r="827" spans="2:25" s="79" customFormat="1" ht="90" customHeight="1" x14ac:dyDescent="0.25">
      <c r="B827" s="222" t="s">
        <v>330</v>
      </c>
      <c r="C827" s="244" t="s">
        <v>1412</v>
      </c>
      <c r="D827" s="122" t="s">
        <v>228</v>
      </c>
      <c r="E827" s="222" t="s">
        <v>285</v>
      </c>
      <c r="F827" s="222"/>
      <c r="G827" s="222"/>
      <c r="H827" s="222"/>
      <c r="I827" s="222"/>
      <c r="J827" s="138" t="s">
        <v>1409</v>
      </c>
      <c r="K827" s="174" t="s">
        <v>45</v>
      </c>
      <c r="L827" s="113" t="s">
        <v>7</v>
      </c>
      <c r="M827" s="117">
        <v>3</v>
      </c>
      <c r="N827" s="117">
        <v>1</v>
      </c>
      <c r="O827" s="114" t="s">
        <v>7</v>
      </c>
      <c r="P827" s="115" t="s">
        <v>7</v>
      </c>
      <c r="Q827" s="114"/>
      <c r="R827" s="117">
        <v>1</v>
      </c>
      <c r="S827" s="115">
        <f>R827/N827</f>
        <v>1</v>
      </c>
      <c r="T827" s="114" t="s">
        <v>19</v>
      </c>
      <c r="U827" s="114" t="s">
        <v>19</v>
      </c>
      <c r="V827" s="132"/>
      <c r="W827" s="84"/>
      <c r="X827" s="188"/>
      <c r="Y827" s="9"/>
    </row>
    <row r="828" spans="2:25" s="79" customFormat="1" ht="66" customHeight="1" x14ac:dyDescent="0.25">
      <c r="B828" s="222"/>
      <c r="C828" s="244"/>
      <c r="D828" s="122" t="s">
        <v>8</v>
      </c>
      <c r="E828" s="122" t="s">
        <v>321</v>
      </c>
      <c r="F828" s="122" t="s">
        <v>20</v>
      </c>
      <c r="G828" s="122" t="s">
        <v>313</v>
      </c>
      <c r="H828" s="122" t="s">
        <v>901</v>
      </c>
      <c r="I828" s="122" t="s">
        <v>13</v>
      </c>
      <c r="J828" s="137" t="s">
        <v>317</v>
      </c>
      <c r="K828" s="174" t="s">
        <v>6</v>
      </c>
      <c r="L828" s="113" t="s">
        <v>640</v>
      </c>
      <c r="M828" s="114">
        <v>21405.3</v>
      </c>
      <c r="N828" s="114">
        <v>7227.2</v>
      </c>
      <c r="O828" s="114">
        <v>7227.2</v>
      </c>
      <c r="P828" s="115">
        <f>O828/N828</f>
        <v>1</v>
      </c>
      <c r="Q828" s="114"/>
      <c r="R828" s="114">
        <v>7227.2</v>
      </c>
      <c r="S828" s="115">
        <f>R828/O828</f>
        <v>1</v>
      </c>
      <c r="T828" s="114" t="s">
        <v>19</v>
      </c>
      <c r="U828" s="114" t="s">
        <v>19</v>
      </c>
      <c r="V828" s="132"/>
      <c r="W828" s="84"/>
      <c r="X828" s="188"/>
      <c r="Y828" s="9"/>
    </row>
    <row r="829" spans="2:25" s="79" customFormat="1" ht="46.5" customHeight="1" x14ac:dyDescent="0.25">
      <c r="B829" s="222" t="s">
        <v>329</v>
      </c>
      <c r="C829" s="228" t="s">
        <v>1413</v>
      </c>
      <c r="D829" s="122" t="s">
        <v>228</v>
      </c>
      <c r="E829" s="222" t="s">
        <v>285</v>
      </c>
      <c r="F829" s="222"/>
      <c r="G829" s="222"/>
      <c r="H829" s="222"/>
      <c r="I829" s="222"/>
      <c r="J829" s="138" t="s">
        <v>1409</v>
      </c>
      <c r="K829" s="174" t="s">
        <v>45</v>
      </c>
      <c r="L829" s="113" t="s">
        <v>7</v>
      </c>
      <c r="M829" s="117" t="s">
        <v>7</v>
      </c>
      <c r="N829" s="117">
        <v>1</v>
      </c>
      <c r="O829" s="114" t="s">
        <v>7</v>
      </c>
      <c r="P829" s="115" t="s">
        <v>7</v>
      </c>
      <c r="Q829" s="114"/>
      <c r="R829" s="117">
        <v>1</v>
      </c>
      <c r="S829" s="115">
        <f>R829/N829</f>
        <v>1</v>
      </c>
      <c r="T829" s="114" t="s">
        <v>19</v>
      </c>
      <c r="U829" s="114" t="s">
        <v>19</v>
      </c>
      <c r="V829" s="132"/>
      <c r="W829" s="84"/>
      <c r="X829" s="188"/>
      <c r="Y829" s="9"/>
    </row>
    <row r="830" spans="2:25" s="79" customFormat="1" ht="76.5" customHeight="1" x14ac:dyDescent="0.25">
      <c r="B830" s="222"/>
      <c r="C830" s="228"/>
      <c r="D830" s="122" t="s">
        <v>8</v>
      </c>
      <c r="E830" s="122" t="s">
        <v>321</v>
      </c>
      <c r="F830" s="122" t="s">
        <v>20</v>
      </c>
      <c r="G830" s="122" t="s">
        <v>313</v>
      </c>
      <c r="H830" s="122" t="s">
        <v>901</v>
      </c>
      <c r="I830" s="122" t="s">
        <v>13</v>
      </c>
      <c r="J830" s="137" t="s">
        <v>317</v>
      </c>
      <c r="K830" s="174" t="s">
        <v>6</v>
      </c>
      <c r="L830" s="113" t="s">
        <v>670</v>
      </c>
      <c r="M830" s="114" t="s">
        <v>7</v>
      </c>
      <c r="N830" s="114">
        <v>1207.5</v>
      </c>
      <c r="O830" s="114">
        <v>1207.5</v>
      </c>
      <c r="P830" s="115">
        <f>O830/N830</f>
        <v>1</v>
      </c>
      <c r="Q830" s="114"/>
      <c r="R830" s="114">
        <v>1207.5</v>
      </c>
      <c r="S830" s="115">
        <f>R830/O830</f>
        <v>1</v>
      </c>
      <c r="T830" s="114" t="s">
        <v>19</v>
      </c>
      <c r="U830" s="114" t="s">
        <v>19</v>
      </c>
      <c r="V830" s="132"/>
      <c r="W830" s="84"/>
      <c r="X830" s="188"/>
      <c r="Y830" s="9"/>
    </row>
    <row r="831" spans="2:25" s="79" customFormat="1" ht="71.25" customHeight="1" x14ac:dyDescent="0.25">
      <c r="B831" s="222" t="s">
        <v>501</v>
      </c>
      <c r="C831" s="228" t="s">
        <v>1411</v>
      </c>
      <c r="D831" s="122" t="s">
        <v>228</v>
      </c>
      <c r="E831" s="222" t="s">
        <v>286</v>
      </c>
      <c r="F831" s="222"/>
      <c r="G831" s="222"/>
      <c r="H831" s="222"/>
      <c r="I831" s="222"/>
      <c r="J831" s="138" t="s">
        <v>1410</v>
      </c>
      <c r="K831" s="174" t="s">
        <v>45</v>
      </c>
      <c r="L831" s="113" t="s">
        <v>7</v>
      </c>
      <c r="M831" s="117">
        <v>8</v>
      </c>
      <c r="N831" s="117">
        <v>8</v>
      </c>
      <c r="O831" s="114" t="s">
        <v>7</v>
      </c>
      <c r="P831" s="115" t="s">
        <v>7</v>
      </c>
      <c r="Q831" s="114"/>
      <c r="R831" s="117">
        <v>8</v>
      </c>
      <c r="S831" s="115">
        <f>R831/N831</f>
        <v>1</v>
      </c>
      <c r="T831" s="114" t="s">
        <v>19</v>
      </c>
      <c r="U831" s="114" t="s">
        <v>19</v>
      </c>
      <c r="V831" s="132"/>
      <c r="W831" s="84"/>
      <c r="X831" s="188"/>
      <c r="Y831" s="9"/>
    </row>
    <row r="832" spans="2:25" s="79" customFormat="1" ht="33.75" customHeight="1" x14ac:dyDescent="0.25">
      <c r="B832" s="222"/>
      <c r="C832" s="228"/>
      <c r="D832" s="122" t="s">
        <v>8</v>
      </c>
      <c r="E832" s="122" t="s">
        <v>321</v>
      </c>
      <c r="F832" s="122" t="s">
        <v>20</v>
      </c>
      <c r="G832" s="122" t="s">
        <v>313</v>
      </c>
      <c r="H832" s="122" t="s">
        <v>901</v>
      </c>
      <c r="I832" s="122" t="s">
        <v>13</v>
      </c>
      <c r="J832" s="137" t="s">
        <v>317</v>
      </c>
      <c r="K832" s="174" t="s">
        <v>6</v>
      </c>
      <c r="L832" s="113" t="s">
        <v>640</v>
      </c>
      <c r="M832" s="114">
        <v>19341.099999999999</v>
      </c>
      <c r="N832" s="114">
        <v>19854.2</v>
      </c>
      <c r="O832" s="114">
        <v>19854.2</v>
      </c>
      <c r="P832" s="115">
        <f>O832/N832</f>
        <v>1</v>
      </c>
      <c r="Q832" s="114"/>
      <c r="R832" s="117">
        <v>15997.2</v>
      </c>
      <c r="S832" s="115">
        <f>R832/O832</f>
        <v>0.80573379939760859</v>
      </c>
      <c r="T832" s="114" t="s">
        <v>19</v>
      </c>
      <c r="U832" s="114" t="s">
        <v>19</v>
      </c>
      <c r="V832" s="132" t="s">
        <v>557</v>
      </c>
      <c r="W832" s="84"/>
      <c r="X832" s="188"/>
      <c r="Y832" s="9"/>
    </row>
    <row r="833" spans="1:25" s="79" customFormat="1" ht="180.75" customHeight="1" x14ac:dyDescent="0.25">
      <c r="B833" s="222" t="s">
        <v>877</v>
      </c>
      <c r="C833" s="228" t="s">
        <v>798</v>
      </c>
      <c r="D833" s="122" t="s">
        <v>228</v>
      </c>
      <c r="E833" s="222" t="s">
        <v>287</v>
      </c>
      <c r="F833" s="222"/>
      <c r="G833" s="222"/>
      <c r="H833" s="222"/>
      <c r="I833" s="222"/>
      <c r="J833" s="138" t="s">
        <v>1414</v>
      </c>
      <c r="K833" s="174" t="s">
        <v>45</v>
      </c>
      <c r="L833" s="113" t="s">
        <v>7</v>
      </c>
      <c r="M833" s="117">
        <v>127</v>
      </c>
      <c r="N833" s="117">
        <v>136</v>
      </c>
      <c r="O833" s="114" t="s">
        <v>7</v>
      </c>
      <c r="P833" s="115" t="s">
        <v>7</v>
      </c>
      <c r="Q833" s="114"/>
      <c r="R833" s="117">
        <v>136</v>
      </c>
      <c r="S833" s="115">
        <f>R833/N833</f>
        <v>1</v>
      </c>
      <c r="T833" s="114" t="s">
        <v>19</v>
      </c>
      <c r="U833" s="117" t="s">
        <v>19</v>
      </c>
      <c r="V833" s="132"/>
      <c r="W833" s="84"/>
      <c r="X833" s="188">
        <v>25</v>
      </c>
      <c r="Y833" s="9"/>
    </row>
    <row r="834" spans="1:25" s="79" customFormat="1" ht="22.5" customHeight="1" x14ac:dyDescent="0.25">
      <c r="B834" s="222"/>
      <c r="C834" s="228"/>
      <c r="D834" s="122" t="s">
        <v>8</v>
      </c>
      <c r="E834" s="122" t="s">
        <v>321</v>
      </c>
      <c r="F834" s="122" t="s">
        <v>20</v>
      </c>
      <c r="G834" s="122" t="s">
        <v>313</v>
      </c>
      <c r="H834" s="122" t="s">
        <v>901</v>
      </c>
      <c r="I834" s="122" t="s">
        <v>13</v>
      </c>
      <c r="J834" s="137" t="s">
        <v>317</v>
      </c>
      <c r="K834" s="174" t="s">
        <v>6</v>
      </c>
      <c r="L834" s="113" t="s">
        <v>640</v>
      </c>
      <c r="M834" s="114">
        <v>50506.400000000001</v>
      </c>
      <c r="N834" s="114">
        <v>56562.2</v>
      </c>
      <c r="O834" s="114">
        <v>56562.2</v>
      </c>
      <c r="P834" s="115">
        <f>O834/N834</f>
        <v>1</v>
      </c>
      <c r="Q834" s="114"/>
      <c r="R834" s="114">
        <v>51557.8</v>
      </c>
      <c r="S834" s="115">
        <f>R834/O834</f>
        <v>0.91152395062426861</v>
      </c>
      <c r="T834" s="114" t="s">
        <v>19</v>
      </c>
      <c r="U834" s="114" t="s">
        <v>19</v>
      </c>
      <c r="V834" s="132" t="s">
        <v>557</v>
      </c>
      <c r="W834" s="84"/>
      <c r="X834" s="188"/>
      <c r="Y834" s="9"/>
    </row>
    <row r="835" spans="1:25" s="79" customFormat="1" ht="81.75" customHeight="1" x14ac:dyDescent="0.25">
      <c r="B835" s="222" t="s">
        <v>1135</v>
      </c>
      <c r="C835" s="228" t="s">
        <v>798</v>
      </c>
      <c r="D835" s="122" t="s">
        <v>228</v>
      </c>
      <c r="E835" s="222" t="s">
        <v>287</v>
      </c>
      <c r="F835" s="222"/>
      <c r="G835" s="222"/>
      <c r="H835" s="222"/>
      <c r="I835" s="222"/>
      <c r="J835" s="138" t="s">
        <v>600</v>
      </c>
      <c r="K835" s="174" t="s">
        <v>45</v>
      </c>
      <c r="L835" s="113" t="s">
        <v>7</v>
      </c>
      <c r="M835" s="117">
        <v>30</v>
      </c>
      <c r="N835" s="158">
        <v>30</v>
      </c>
      <c r="O835" s="114" t="s">
        <v>7</v>
      </c>
      <c r="P835" s="115" t="s">
        <v>7</v>
      </c>
      <c r="Q835" s="114"/>
      <c r="R835" s="117">
        <v>30</v>
      </c>
      <c r="S835" s="115">
        <f>R835/N835</f>
        <v>1</v>
      </c>
      <c r="T835" s="114" t="s">
        <v>19</v>
      </c>
      <c r="U835" s="114" t="s">
        <v>19</v>
      </c>
      <c r="V835" s="132"/>
      <c r="W835" s="84"/>
      <c r="X835" s="188"/>
      <c r="Y835" s="9"/>
    </row>
    <row r="836" spans="1:25" s="79" customFormat="1" ht="54" customHeight="1" x14ac:dyDescent="0.25">
      <c r="B836" s="222"/>
      <c r="C836" s="228"/>
      <c r="D836" s="122" t="s">
        <v>8</v>
      </c>
      <c r="E836" s="122" t="s">
        <v>321</v>
      </c>
      <c r="F836" s="122" t="s">
        <v>20</v>
      </c>
      <c r="G836" s="122" t="s">
        <v>313</v>
      </c>
      <c r="H836" s="122" t="s">
        <v>901</v>
      </c>
      <c r="I836" s="122" t="s">
        <v>13</v>
      </c>
      <c r="J836" s="137" t="s">
        <v>317</v>
      </c>
      <c r="K836" s="174" t="s">
        <v>6</v>
      </c>
      <c r="L836" s="113" t="s">
        <v>640</v>
      </c>
      <c r="M836" s="114">
        <v>3556.5</v>
      </c>
      <c r="N836" s="114">
        <v>3700.8</v>
      </c>
      <c r="O836" s="114">
        <v>3700.8</v>
      </c>
      <c r="P836" s="115">
        <f>O836/N836</f>
        <v>1</v>
      </c>
      <c r="Q836" s="114"/>
      <c r="R836" s="114">
        <v>2640.33</v>
      </c>
      <c r="S836" s="115">
        <f>R836/O836</f>
        <v>0.71344844357976644</v>
      </c>
      <c r="T836" s="114" t="s">
        <v>19</v>
      </c>
      <c r="U836" s="114" t="s">
        <v>19</v>
      </c>
      <c r="V836" s="132" t="s">
        <v>557</v>
      </c>
      <c r="W836" s="84"/>
      <c r="X836" s="188"/>
      <c r="Y836" s="9"/>
    </row>
    <row r="837" spans="1:25" s="79" customFormat="1" ht="42.75" customHeight="1" x14ac:dyDescent="0.25">
      <c r="B837" s="222" t="s">
        <v>1136</v>
      </c>
      <c r="C837" s="228" t="s">
        <v>819</v>
      </c>
      <c r="D837" s="122" t="s">
        <v>228</v>
      </c>
      <c r="E837" s="283" t="s">
        <v>601</v>
      </c>
      <c r="F837" s="283"/>
      <c r="G837" s="283"/>
      <c r="H837" s="283"/>
      <c r="I837" s="283"/>
      <c r="J837" s="138" t="s">
        <v>440</v>
      </c>
      <c r="K837" s="174" t="s">
        <v>45</v>
      </c>
      <c r="L837" s="113" t="s">
        <v>7</v>
      </c>
      <c r="M837" s="117">
        <v>43</v>
      </c>
      <c r="N837" s="117">
        <v>43</v>
      </c>
      <c r="O837" s="114" t="s">
        <v>7</v>
      </c>
      <c r="P837" s="115" t="s">
        <v>7</v>
      </c>
      <c r="Q837" s="114"/>
      <c r="R837" s="117">
        <v>43</v>
      </c>
      <c r="S837" s="115">
        <f>R837/N837</f>
        <v>1</v>
      </c>
      <c r="T837" s="114" t="s">
        <v>19</v>
      </c>
      <c r="U837" s="114" t="s">
        <v>19</v>
      </c>
      <c r="V837" s="132"/>
      <c r="W837" s="84"/>
      <c r="X837" s="188"/>
      <c r="Y837" s="9"/>
    </row>
    <row r="838" spans="1:25" s="9" customFormat="1" ht="58.5" customHeight="1" x14ac:dyDescent="0.25">
      <c r="B838" s="222"/>
      <c r="C838" s="228"/>
      <c r="D838" s="122" t="s">
        <v>8</v>
      </c>
      <c r="E838" s="158">
        <v>854</v>
      </c>
      <c r="F838" s="122" t="s">
        <v>20</v>
      </c>
      <c r="G838" s="122" t="s">
        <v>313</v>
      </c>
      <c r="H838" s="122" t="s">
        <v>901</v>
      </c>
      <c r="I838" s="122" t="s">
        <v>13</v>
      </c>
      <c r="J838" s="137" t="s">
        <v>317</v>
      </c>
      <c r="K838" s="174" t="s">
        <v>6</v>
      </c>
      <c r="L838" s="113" t="s">
        <v>640</v>
      </c>
      <c r="M838" s="114">
        <v>16311.3</v>
      </c>
      <c r="N838" s="114">
        <v>15328.6</v>
      </c>
      <c r="O838" s="114">
        <v>15328.6</v>
      </c>
      <c r="P838" s="115">
        <f>O838/N838</f>
        <v>1</v>
      </c>
      <c r="Q838" s="114"/>
      <c r="R838" s="114">
        <v>15328.6</v>
      </c>
      <c r="S838" s="115">
        <f>R838/O838</f>
        <v>1</v>
      </c>
      <c r="T838" s="114" t="s">
        <v>19</v>
      </c>
      <c r="U838" s="114" t="s">
        <v>19</v>
      </c>
      <c r="V838" s="132"/>
      <c r="W838" s="84"/>
      <c r="X838" s="188"/>
    </row>
    <row r="839" spans="1:25" s="9" customFormat="1" ht="63" customHeight="1" x14ac:dyDescent="0.25">
      <c r="B839" s="222" t="s">
        <v>1137</v>
      </c>
      <c r="C839" s="244" t="s">
        <v>784</v>
      </c>
      <c r="D839" s="122" t="s">
        <v>228</v>
      </c>
      <c r="E839" s="279" t="s">
        <v>861</v>
      </c>
      <c r="F839" s="279"/>
      <c r="G839" s="279"/>
      <c r="H839" s="279"/>
      <c r="I839" s="279"/>
      <c r="J839" s="138" t="s">
        <v>820</v>
      </c>
      <c r="K839" s="174" t="s">
        <v>799</v>
      </c>
      <c r="L839" s="113" t="s">
        <v>7</v>
      </c>
      <c r="M839" s="53">
        <v>158.76499999999999</v>
      </c>
      <c r="N839" s="53">
        <v>156.22999999999999</v>
      </c>
      <c r="O839" s="114" t="s">
        <v>7</v>
      </c>
      <c r="P839" s="115" t="s">
        <v>7</v>
      </c>
      <c r="Q839" s="114"/>
      <c r="R839" s="53">
        <v>156.22999999999999</v>
      </c>
      <c r="S839" s="115">
        <f>R839/N839</f>
        <v>1</v>
      </c>
      <c r="T839" s="115" t="s">
        <v>1415</v>
      </c>
      <c r="U839" s="114" t="s">
        <v>19</v>
      </c>
      <c r="V839" s="132"/>
      <c r="W839" s="84"/>
      <c r="X839" s="188"/>
    </row>
    <row r="840" spans="1:25" s="9" customFormat="1" ht="27" customHeight="1" x14ac:dyDescent="0.25">
      <c r="B840" s="222"/>
      <c r="C840" s="244"/>
      <c r="D840" s="122" t="s">
        <v>8</v>
      </c>
      <c r="E840" s="158" t="s">
        <v>321</v>
      </c>
      <c r="F840" s="122" t="s">
        <v>20</v>
      </c>
      <c r="G840" s="122" t="s">
        <v>313</v>
      </c>
      <c r="H840" s="122" t="s">
        <v>901</v>
      </c>
      <c r="I840" s="122" t="s">
        <v>13</v>
      </c>
      <c r="J840" s="245" t="s">
        <v>317</v>
      </c>
      <c r="K840" s="204" t="s">
        <v>6</v>
      </c>
      <c r="L840" s="204" t="s">
        <v>670</v>
      </c>
      <c r="M840" s="189">
        <v>71008.7</v>
      </c>
      <c r="N840" s="189">
        <v>72832.3</v>
      </c>
      <c r="O840" s="189">
        <v>72832.3</v>
      </c>
      <c r="P840" s="202">
        <f>O840/N840</f>
        <v>1</v>
      </c>
      <c r="Q840" s="189"/>
      <c r="R840" s="213">
        <v>49872.5</v>
      </c>
      <c r="S840" s="190">
        <f t="shared" ref="S840" si="14">R840/O840</f>
        <v>0.68475799885490363</v>
      </c>
      <c r="T840" s="189" t="s">
        <v>19</v>
      </c>
      <c r="U840" s="189" t="s">
        <v>19</v>
      </c>
      <c r="V840" s="233" t="s">
        <v>1505</v>
      </c>
      <c r="W840" s="84"/>
      <c r="X840" s="188"/>
    </row>
    <row r="841" spans="1:25" s="9" customFormat="1" ht="33" customHeight="1" x14ac:dyDescent="0.25">
      <c r="B841" s="222"/>
      <c r="C841" s="244"/>
      <c r="D841" s="122" t="s">
        <v>8</v>
      </c>
      <c r="E841" s="158" t="s">
        <v>321</v>
      </c>
      <c r="F841" s="122" t="s">
        <v>20</v>
      </c>
      <c r="G841" s="122" t="s">
        <v>313</v>
      </c>
      <c r="H841" s="122" t="s">
        <v>918</v>
      </c>
      <c r="I841" s="122" t="s">
        <v>13</v>
      </c>
      <c r="J841" s="245"/>
      <c r="K841" s="204"/>
      <c r="L841" s="204"/>
      <c r="M841" s="189"/>
      <c r="N841" s="189"/>
      <c r="O841" s="189"/>
      <c r="P841" s="202"/>
      <c r="Q841" s="189"/>
      <c r="R841" s="214"/>
      <c r="S841" s="191"/>
      <c r="T841" s="189"/>
      <c r="U841" s="189"/>
      <c r="V841" s="233"/>
      <c r="W841" s="84"/>
      <c r="X841" s="188"/>
    </row>
    <row r="842" spans="1:25" s="9" customFormat="1" ht="78" customHeight="1" x14ac:dyDescent="0.25">
      <c r="B842" s="222" t="s">
        <v>1138</v>
      </c>
      <c r="C842" s="228" t="s">
        <v>1600</v>
      </c>
      <c r="D842" s="122" t="s">
        <v>228</v>
      </c>
      <c r="E842" s="279" t="s">
        <v>783</v>
      </c>
      <c r="F842" s="279"/>
      <c r="G842" s="279"/>
      <c r="H842" s="279"/>
      <c r="I842" s="279"/>
      <c r="J842" s="138" t="s">
        <v>800</v>
      </c>
      <c r="K842" s="174" t="s">
        <v>799</v>
      </c>
      <c r="L842" s="113" t="s">
        <v>7</v>
      </c>
      <c r="M842" s="114">
        <v>150</v>
      </c>
      <c r="N842" s="54">
        <v>73.810100000000006</v>
      </c>
      <c r="O842" s="114" t="s">
        <v>7</v>
      </c>
      <c r="P842" s="115" t="s">
        <v>7</v>
      </c>
      <c r="Q842" s="114"/>
      <c r="R842" s="54">
        <v>73.810100000000006</v>
      </c>
      <c r="S842" s="115">
        <f>R842/N842</f>
        <v>1</v>
      </c>
      <c r="T842" s="116">
        <v>0.05</v>
      </c>
      <c r="U842" s="114" t="s">
        <v>19</v>
      </c>
      <c r="V842" s="132"/>
      <c r="W842" s="84"/>
      <c r="X842" s="188"/>
    </row>
    <row r="843" spans="1:25" s="9" customFormat="1" ht="25.5" customHeight="1" x14ac:dyDescent="0.25">
      <c r="B843" s="222"/>
      <c r="C843" s="228"/>
      <c r="D843" s="122" t="s">
        <v>8</v>
      </c>
      <c r="E843" s="158" t="s">
        <v>321</v>
      </c>
      <c r="F843" s="122" t="s">
        <v>20</v>
      </c>
      <c r="G843" s="122" t="s">
        <v>313</v>
      </c>
      <c r="H843" s="122" t="s">
        <v>901</v>
      </c>
      <c r="I843" s="122" t="s">
        <v>13</v>
      </c>
      <c r="J843" s="137" t="s">
        <v>317</v>
      </c>
      <c r="K843" s="174" t="s">
        <v>6</v>
      </c>
      <c r="L843" s="113" t="s">
        <v>670</v>
      </c>
      <c r="M843" s="114">
        <v>81005.600000000006</v>
      </c>
      <c r="N843" s="114">
        <v>41338.199999999997</v>
      </c>
      <c r="O843" s="114">
        <v>41338.199999999997</v>
      </c>
      <c r="P843" s="115">
        <f>O843/N843</f>
        <v>1</v>
      </c>
      <c r="Q843" s="114"/>
      <c r="R843" s="114">
        <v>40203.83</v>
      </c>
      <c r="S843" s="115">
        <f>R843/O843</f>
        <v>0.97255879549665936</v>
      </c>
      <c r="T843" s="114" t="s">
        <v>19</v>
      </c>
      <c r="U843" s="114" t="s">
        <v>19</v>
      </c>
      <c r="V843" s="132" t="s">
        <v>557</v>
      </c>
      <c r="W843" s="84"/>
      <c r="X843" s="188"/>
    </row>
    <row r="844" spans="1:25" s="9" customFormat="1" ht="86.25" customHeight="1" x14ac:dyDescent="0.25">
      <c r="A844" s="55" t="s">
        <v>1137</v>
      </c>
      <c r="B844" s="222" t="s">
        <v>1139</v>
      </c>
      <c r="C844" s="244" t="s">
        <v>1601</v>
      </c>
      <c r="D844" s="122" t="s">
        <v>228</v>
      </c>
      <c r="E844" s="283" t="s">
        <v>904</v>
      </c>
      <c r="F844" s="283"/>
      <c r="G844" s="283"/>
      <c r="H844" s="283"/>
      <c r="I844" s="283"/>
      <c r="J844" s="138" t="s">
        <v>440</v>
      </c>
      <c r="K844" s="174" t="s">
        <v>45</v>
      </c>
      <c r="L844" s="113" t="s">
        <v>7</v>
      </c>
      <c r="M844" s="117" t="s">
        <v>7</v>
      </c>
      <c r="N844" s="117">
        <v>2</v>
      </c>
      <c r="O844" s="113" t="s">
        <v>7</v>
      </c>
      <c r="P844" s="115" t="s">
        <v>7</v>
      </c>
      <c r="Q844" s="114"/>
      <c r="R844" s="117">
        <v>2</v>
      </c>
      <c r="S844" s="115">
        <f t="shared" ref="S844:S874" si="15">R844/N844</f>
        <v>1</v>
      </c>
      <c r="T844" s="114" t="s">
        <v>19</v>
      </c>
      <c r="U844" s="114" t="s">
        <v>19</v>
      </c>
      <c r="V844" s="132"/>
      <c r="W844" s="84"/>
      <c r="X844" s="188"/>
    </row>
    <row r="845" spans="1:25" s="9" customFormat="1" ht="54" customHeight="1" x14ac:dyDescent="0.25">
      <c r="A845" s="55"/>
      <c r="B845" s="222"/>
      <c r="C845" s="244"/>
      <c r="D845" s="122" t="s">
        <v>8</v>
      </c>
      <c r="E845" s="158" t="s">
        <v>321</v>
      </c>
      <c r="F845" s="122" t="s">
        <v>20</v>
      </c>
      <c r="G845" s="122" t="s">
        <v>313</v>
      </c>
      <c r="H845" s="122" t="s">
        <v>901</v>
      </c>
      <c r="I845" s="122" t="s">
        <v>13</v>
      </c>
      <c r="J845" s="137" t="s">
        <v>317</v>
      </c>
      <c r="K845" s="174" t="s">
        <v>6</v>
      </c>
      <c r="L845" s="113" t="s">
        <v>640</v>
      </c>
      <c r="M845" s="114" t="s">
        <v>7</v>
      </c>
      <c r="N845" s="114">
        <v>27055.5</v>
      </c>
      <c r="O845" s="114">
        <v>27055.5</v>
      </c>
      <c r="P845" s="115">
        <f>O845/N845</f>
        <v>1</v>
      </c>
      <c r="Q845" s="114"/>
      <c r="R845" s="117">
        <v>27055.5</v>
      </c>
      <c r="S845" s="115">
        <f>R845/O845</f>
        <v>1</v>
      </c>
      <c r="T845" s="114" t="s">
        <v>19</v>
      </c>
      <c r="U845" s="114" t="s">
        <v>19</v>
      </c>
      <c r="V845" s="132"/>
      <c r="W845" s="84"/>
      <c r="X845" s="188"/>
    </row>
    <row r="846" spans="1:25" s="9" customFormat="1" ht="91.5" customHeight="1" x14ac:dyDescent="0.25">
      <c r="A846" s="55"/>
      <c r="B846" s="222" t="s">
        <v>1140</v>
      </c>
      <c r="C846" s="244" t="s">
        <v>1602</v>
      </c>
      <c r="D846" s="122" t="s">
        <v>228</v>
      </c>
      <c r="E846" s="283" t="s">
        <v>904</v>
      </c>
      <c r="F846" s="283"/>
      <c r="G846" s="283"/>
      <c r="H846" s="283"/>
      <c r="I846" s="283"/>
      <c r="J846" s="138" t="s">
        <v>440</v>
      </c>
      <c r="K846" s="174" t="s">
        <v>45</v>
      </c>
      <c r="L846" s="113" t="s">
        <v>7</v>
      </c>
      <c r="M846" s="117" t="s">
        <v>7</v>
      </c>
      <c r="N846" s="117">
        <v>3</v>
      </c>
      <c r="O846" s="113" t="s">
        <v>7</v>
      </c>
      <c r="P846" s="115" t="s">
        <v>7</v>
      </c>
      <c r="Q846" s="114"/>
      <c r="R846" s="117">
        <v>3</v>
      </c>
      <c r="S846" s="115">
        <f t="shared" si="15"/>
        <v>1</v>
      </c>
      <c r="T846" s="114" t="s">
        <v>19</v>
      </c>
      <c r="U846" s="114" t="s">
        <v>19</v>
      </c>
      <c r="V846" s="132"/>
      <c r="W846" s="84"/>
      <c r="X846" s="188"/>
    </row>
    <row r="847" spans="1:25" s="9" customFormat="1" ht="72" customHeight="1" x14ac:dyDescent="0.25">
      <c r="A847" s="55"/>
      <c r="B847" s="222"/>
      <c r="C847" s="244"/>
      <c r="D847" s="122" t="s">
        <v>8</v>
      </c>
      <c r="E847" s="158" t="s">
        <v>321</v>
      </c>
      <c r="F847" s="122" t="s">
        <v>20</v>
      </c>
      <c r="G847" s="122" t="s">
        <v>313</v>
      </c>
      <c r="H847" s="122" t="s">
        <v>901</v>
      </c>
      <c r="I847" s="122" t="s">
        <v>13</v>
      </c>
      <c r="J847" s="137" t="s">
        <v>317</v>
      </c>
      <c r="K847" s="174" t="s">
        <v>6</v>
      </c>
      <c r="L847" s="113" t="s">
        <v>640</v>
      </c>
      <c r="M847" s="114" t="s">
        <v>7</v>
      </c>
      <c r="N847" s="114">
        <v>13686.9</v>
      </c>
      <c r="O847" s="114">
        <v>13686.9</v>
      </c>
      <c r="P847" s="115">
        <f>O847/N847</f>
        <v>1</v>
      </c>
      <c r="Q847" s="114"/>
      <c r="R847" s="114">
        <v>13186.9</v>
      </c>
      <c r="S847" s="115">
        <f>R847/O847</f>
        <v>0.96346871826344904</v>
      </c>
      <c r="T847" s="114" t="s">
        <v>19</v>
      </c>
      <c r="U847" s="114" t="s">
        <v>19</v>
      </c>
      <c r="V847" s="132" t="s">
        <v>557</v>
      </c>
      <c r="W847" s="84"/>
      <c r="X847" s="188"/>
    </row>
    <row r="848" spans="1:25" s="9" customFormat="1" ht="87" customHeight="1" x14ac:dyDescent="0.25">
      <c r="A848" s="55"/>
      <c r="B848" s="222" t="s">
        <v>1141</v>
      </c>
      <c r="C848" s="244" t="s">
        <v>1603</v>
      </c>
      <c r="D848" s="122" t="s">
        <v>228</v>
      </c>
      <c r="E848" s="283" t="s">
        <v>904</v>
      </c>
      <c r="F848" s="283"/>
      <c r="G848" s="283"/>
      <c r="H848" s="283"/>
      <c r="I848" s="283"/>
      <c r="J848" s="138" t="s">
        <v>440</v>
      </c>
      <c r="K848" s="174" t="s">
        <v>45</v>
      </c>
      <c r="L848" s="113" t="s">
        <v>7</v>
      </c>
      <c r="M848" s="117" t="s">
        <v>7</v>
      </c>
      <c r="N848" s="117">
        <v>3</v>
      </c>
      <c r="O848" s="113" t="s">
        <v>7</v>
      </c>
      <c r="P848" s="115" t="s">
        <v>7</v>
      </c>
      <c r="Q848" s="114"/>
      <c r="R848" s="117">
        <v>3</v>
      </c>
      <c r="S848" s="115">
        <f t="shared" si="15"/>
        <v>1</v>
      </c>
      <c r="T848" s="114" t="s">
        <v>19</v>
      </c>
      <c r="U848" s="114" t="s">
        <v>19</v>
      </c>
      <c r="V848" s="132"/>
      <c r="W848" s="84"/>
      <c r="X848" s="188"/>
    </row>
    <row r="849" spans="1:24" s="9" customFormat="1" ht="55.5" customHeight="1" x14ac:dyDescent="0.25">
      <c r="A849" s="55"/>
      <c r="B849" s="222"/>
      <c r="C849" s="244"/>
      <c r="D849" s="122" t="s">
        <v>8</v>
      </c>
      <c r="E849" s="158" t="s">
        <v>321</v>
      </c>
      <c r="F849" s="122" t="s">
        <v>20</v>
      </c>
      <c r="G849" s="122" t="s">
        <v>313</v>
      </c>
      <c r="H849" s="122" t="s">
        <v>901</v>
      </c>
      <c r="I849" s="122" t="s">
        <v>13</v>
      </c>
      <c r="J849" s="137" t="s">
        <v>317</v>
      </c>
      <c r="K849" s="174" t="s">
        <v>6</v>
      </c>
      <c r="L849" s="113" t="s">
        <v>640</v>
      </c>
      <c r="M849" s="114" t="s">
        <v>7</v>
      </c>
      <c r="N849" s="114">
        <v>3787.8</v>
      </c>
      <c r="O849" s="114">
        <v>3787.8</v>
      </c>
      <c r="P849" s="115">
        <f>O849/N849</f>
        <v>1</v>
      </c>
      <c r="Q849" s="114"/>
      <c r="R849" s="117">
        <v>3787.8</v>
      </c>
      <c r="S849" s="115">
        <f>R849/O849</f>
        <v>1</v>
      </c>
      <c r="T849" s="114" t="s">
        <v>19</v>
      </c>
      <c r="U849" s="114" t="s">
        <v>19</v>
      </c>
      <c r="V849" s="132"/>
      <c r="W849" s="84"/>
      <c r="X849" s="188"/>
    </row>
    <row r="850" spans="1:24" s="9" customFormat="1" ht="83.25" customHeight="1" x14ac:dyDescent="0.25">
      <c r="A850" s="55"/>
      <c r="B850" s="222" t="s">
        <v>1142</v>
      </c>
      <c r="C850" s="244" t="s">
        <v>1604</v>
      </c>
      <c r="D850" s="122" t="s">
        <v>228</v>
      </c>
      <c r="E850" s="283" t="s">
        <v>904</v>
      </c>
      <c r="F850" s="283"/>
      <c r="G850" s="283"/>
      <c r="H850" s="283"/>
      <c r="I850" s="283"/>
      <c r="J850" s="138" t="s">
        <v>440</v>
      </c>
      <c r="K850" s="174" t="s">
        <v>45</v>
      </c>
      <c r="L850" s="113" t="s">
        <v>7</v>
      </c>
      <c r="M850" s="117" t="s">
        <v>7</v>
      </c>
      <c r="N850" s="117">
        <v>2</v>
      </c>
      <c r="O850" s="113" t="s">
        <v>7</v>
      </c>
      <c r="P850" s="115" t="s">
        <v>7</v>
      </c>
      <c r="Q850" s="114"/>
      <c r="R850" s="117">
        <v>2</v>
      </c>
      <c r="S850" s="115">
        <f t="shared" si="15"/>
        <v>1</v>
      </c>
      <c r="T850" s="114" t="s">
        <v>19</v>
      </c>
      <c r="U850" s="114" t="s">
        <v>19</v>
      </c>
      <c r="V850" s="132"/>
      <c r="W850" s="84"/>
      <c r="X850" s="188"/>
    </row>
    <row r="851" spans="1:24" s="9" customFormat="1" ht="57" customHeight="1" x14ac:dyDescent="0.25">
      <c r="A851" s="55"/>
      <c r="B851" s="222"/>
      <c r="C851" s="244"/>
      <c r="D851" s="122" t="s">
        <v>8</v>
      </c>
      <c r="E851" s="158" t="s">
        <v>321</v>
      </c>
      <c r="F851" s="122" t="s">
        <v>20</v>
      </c>
      <c r="G851" s="122" t="s">
        <v>313</v>
      </c>
      <c r="H851" s="122" t="s">
        <v>901</v>
      </c>
      <c r="I851" s="122" t="s">
        <v>13</v>
      </c>
      <c r="J851" s="137" t="s">
        <v>317</v>
      </c>
      <c r="K851" s="174" t="s">
        <v>6</v>
      </c>
      <c r="L851" s="113" t="s">
        <v>640</v>
      </c>
      <c r="M851" s="114" t="s">
        <v>7</v>
      </c>
      <c r="N851" s="114">
        <v>31575.3</v>
      </c>
      <c r="O851" s="114">
        <v>31575.3</v>
      </c>
      <c r="P851" s="115">
        <f>O851/N851</f>
        <v>1</v>
      </c>
      <c r="Q851" s="114"/>
      <c r="R851" s="117">
        <v>31575.3</v>
      </c>
      <c r="S851" s="115">
        <f>R851/O851</f>
        <v>1</v>
      </c>
      <c r="T851" s="114" t="s">
        <v>19</v>
      </c>
      <c r="U851" s="114" t="s">
        <v>19</v>
      </c>
      <c r="V851" s="132"/>
      <c r="W851" s="84"/>
      <c r="X851" s="188"/>
    </row>
    <row r="852" spans="1:24" s="9" customFormat="1" ht="72.75" customHeight="1" x14ac:dyDescent="0.25">
      <c r="A852" s="55"/>
      <c r="B852" s="222" t="s">
        <v>1143</v>
      </c>
      <c r="C852" s="244" t="s">
        <v>1605</v>
      </c>
      <c r="D852" s="122" t="s">
        <v>228</v>
      </c>
      <c r="E852" s="283" t="s">
        <v>904</v>
      </c>
      <c r="F852" s="283"/>
      <c r="G852" s="283"/>
      <c r="H852" s="283"/>
      <c r="I852" s="283"/>
      <c r="J852" s="138" t="s">
        <v>440</v>
      </c>
      <c r="K852" s="174" t="s">
        <v>45</v>
      </c>
      <c r="L852" s="113" t="s">
        <v>7</v>
      </c>
      <c r="M852" s="117" t="s">
        <v>7</v>
      </c>
      <c r="N852" s="117">
        <v>1</v>
      </c>
      <c r="O852" s="113" t="s">
        <v>7</v>
      </c>
      <c r="P852" s="115" t="s">
        <v>7</v>
      </c>
      <c r="Q852" s="114"/>
      <c r="R852" s="117">
        <v>1</v>
      </c>
      <c r="S852" s="115">
        <f t="shared" si="15"/>
        <v>1</v>
      </c>
      <c r="T852" s="114" t="s">
        <v>19</v>
      </c>
      <c r="U852" s="114" t="s">
        <v>19</v>
      </c>
      <c r="V852" s="132"/>
      <c r="W852" s="84"/>
      <c r="X852" s="188"/>
    </row>
    <row r="853" spans="1:24" s="9" customFormat="1" ht="66.75" customHeight="1" x14ac:dyDescent="0.25">
      <c r="A853" s="55"/>
      <c r="B853" s="222"/>
      <c r="C853" s="244"/>
      <c r="D853" s="122" t="s">
        <v>8</v>
      </c>
      <c r="E853" s="158" t="s">
        <v>321</v>
      </c>
      <c r="F853" s="122" t="s">
        <v>20</v>
      </c>
      <c r="G853" s="122" t="s">
        <v>313</v>
      </c>
      <c r="H853" s="122" t="s">
        <v>901</v>
      </c>
      <c r="I853" s="122" t="s">
        <v>13</v>
      </c>
      <c r="J853" s="137" t="s">
        <v>317</v>
      </c>
      <c r="K853" s="174" t="s">
        <v>6</v>
      </c>
      <c r="L853" s="113" t="s">
        <v>640</v>
      </c>
      <c r="M853" s="114" t="s">
        <v>7</v>
      </c>
      <c r="N853" s="114">
        <v>11671</v>
      </c>
      <c r="O853" s="114">
        <v>11671</v>
      </c>
      <c r="P853" s="115">
        <f>O853/N853</f>
        <v>1</v>
      </c>
      <c r="Q853" s="114"/>
      <c r="R853" s="117">
        <v>11671</v>
      </c>
      <c r="S853" s="115">
        <f>R853/O853</f>
        <v>1</v>
      </c>
      <c r="T853" s="114" t="s">
        <v>19</v>
      </c>
      <c r="U853" s="114" t="s">
        <v>19</v>
      </c>
      <c r="V853" s="132"/>
      <c r="W853" s="84"/>
      <c r="X853" s="188"/>
    </row>
    <row r="854" spans="1:24" s="9" customFormat="1" ht="92.25" customHeight="1" x14ac:dyDescent="0.25">
      <c r="A854" s="55"/>
      <c r="B854" s="222" t="s">
        <v>1144</v>
      </c>
      <c r="C854" s="244" t="s">
        <v>1606</v>
      </c>
      <c r="D854" s="122" t="s">
        <v>228</v>
      </c>
      <c r="E854" s="283" t="s">
        <v>904</v>
      </c>
      <c r="F854" s="283"/>
      <c r="G854" s="283"/>
      <c r="H854" s="283"/>
      <c r="I854" s="283"/>
      <c r="J854" s="138" t="s">
        <v>440</v>
      </c>
      <c r="K854" s="174" t="s">
        <v>45</v>
      </c>
      <c r="L854" s="113" t="s">
        <v>7</v>
      </c>
      <c r="M854" s="117" t="s">
        <v>7</v>
      </c>
      <c r="N854" s="117">
        <v>1</v>
      </c>
      <c r="O854" s="113" t="s">
        <v>7</v>
      </c>
      <c r="P854" s="115" t="s">
        <v>7</v>
      </c>
      <c r="Q854" s="114"/>
      <c r="R854" s="117">
        <v>1</v>
      </c>
      <c r="S854" s="115">
        <f t="shared" si="15"/>
        <v>1</v>
      </c>
      <c r="T854" s="114" t="s">
        <v>19</v>
      </c>
      <c r="U854" s="114" t="s">
        <v>19</v>
      </c>
      <c r="V854" s="132"/>
      <c r="W854" s="84"/>
      <c r="X854" s="188"/>
    </row>
    <row r="855" spans="1:24" s="9" customFormat="1" ht="67.5" customHeight="1" x14ac:dyDescent="0.25">
      <c r="A855" s="55"/>
      <c r="B855" s="222"/>
      <c r="C855" s="244"/>
      <c r="D855" s="122" t="s">
        <v>8</v>
      </c>
      <c r="E855" s="158" t="s">
        <v>321</v>
      </c>
      <c r="F855" s="122" t="s">
        <v>20</v>
      </c>
      <c r="G855" s="122" t="s">
        <v>313</v>
      </c>
      <c r="H855" s="122" t="s">
        <v>901</v>
      </c>
      <c r="I855" s="122" t="s">
        <v>13</v>
      </c>
      <c r="J855" s="137" t="s">
        <v>317</v>
      </c>
      <c r="K855" s="174" t="s">
        <v>6</v>
      </c>
      <c r="L855" s="113" t="s">
        <v>640</v>
      </c>
      <c r="M855" s="114" t="s">
        <v>7</v>
      </c>
      <c r="N855" s="114">
        <v>9389.9</v>
      </c>
      <c r="O855" s="114">
        <v>9389.9</v>
      </c>
      <c r="P855" s="115">
        <f>O855/N855</f>
        <v>1</v>
      </c>
      <c r="Q855" s="114"/>
      <c r="R855" s="114">
        <v>9389.9</v>
      </c>
      <c r="S855" s="115">
        <f>R855/O855</f>
        <v>1</v>
      </c>
      <c r="T855" s="114" t="s">
        <v>19</v>
      </c>
      <c r="U855" s="114" t="s">
        <v>19</v>
      </c>
      <c r="V855" s="132"/>
      <c r="W855" s="84"/>
      <c r="X855" s="188"/>
    </row>
    <row r="856" spans="1:24" s="9" customFormat="1" ht="78" customHeight="1" x14ac:dyDescent="0.25">
      <c r="A856" s="55"/>
      <c r="B856" s="222" t="s">
        <v>1145</v>
      </c>
      <c r="C856" s="244" t="s">
        <v>1607</v>
      </c>
      <c r="D856" s="122" t="s">
        <v>228</v>
      </c>
      <c r="E856" s="283" t="s">
        <v>904</v>
      </c>
      <c r="F856" s="283"/>
      <c r="G856" s="283"/>
      <c r="H856" s="283"/>
      <c r="I856" s="283"/>
      <c r="J856" s="138" t="s">
        <v>440</v>
      </c>
      <c r="K856" s="174" t="s">
        <v>45</v>
      </c>
      <c r="L856" s="113" t="s">
        <v>7</v>
      </c>
      <c r="M856" s="117" t="s">
        <v>7</v>
      </c>
      <c r="N856" s="117">
        <v>2</v>
      </c>
      <c r="O856" s="113" t="s">
        <v>7</v>
      </c>
      <c r="P856" s="115" t="s">
        <v>7</v>
      </c>
      <c r="Q856" s="114"/>
      <c r="R856" s="117">
        <v>2</v>
      </c>
      <c r="S856" s="115">
        <f t="shared" si="15"/>
        <v>1</v>
      </c>
      <c r="T856" s="114" t="s">
        <v>19</v>
      </c>
      <c r="U856" s="114" t="s">
        <v>19</v>
      </c>
      <c r="V856" s="132"/>
      <c r="W856" s="84"/>
      <c r="X856" s="188">
        <v>26</v>
      </c>
    </row>
    <row r="857" spans="1:24" s="9" customFormat="1" ht="64.5" customHeight="1" x14ac:dyDescent="0.25">
      <c r="A857" s="55"/>
      <c r="B857" s="222"/>
      <c r="C857" s="244"/>
      <c r="D857" s="122" t="s">
        <v>8</v>
      </c>
      <c r="E857" s="158" t="s">
        <v>321</v>
      </c>
      <c r="F857" s="122" t="s">
        <v>20</v>
      </c>
      <c r="G857" s="122" t="s">
        <v>313</v>
      </c>
      <c r="H857" s="122" t="s">
        <v>901</v>
      </c>
      <c r="I857" s="122" t="s">
        <v>13</v>
      </c>
      <c r="J857" s="137" t="s">
        <v>317</v>
      </c>
      <c r="K857" s="174" t="s">
        <v>6</v>
      </c>
      <c r="L857" s="113" t="s">
        <v>640</v>
      </c>
      <c r="M857" s="114" t="s">
        <v>7</v>
      </c>
      <c r="N857" s="114">
        <v>17442.8</v>
      </c>
      <c r="O857" s="114">
        <v>17442.8</v>
      </c>
      <c r="P857" s="115">
        <f>O857/N857</f>
        <v>1</v>
      </c>
      <c r="Q857" s="114"/>
      <c r="R857" s="114">
        <v>16942.8</v>
      </c>
      <c r="S857" s="115">
        <f>R857/O857</f>
        <v>0.97133487742793589</v>
      </c>
      <c r="T857" s="114" t="s">
        <v>19</v>
      </c>
      <c r="U857" s="114" t="s">
        <v>19</v>
      </c>
      <c r="V857" s="132" t="s">
        <v>557</v>
      </c>
      <c r="W857" s="84"/>
      <c r="X857" s="188"/>
    </row>
    <row r="858" spans="1:24" s="9" customFormat="1" ht="74.25" customHeight="1" x14ac:dyDescent="0.25">
      <c r="A858" s="55"/>
      <c r="B858" s="222" t="s">
        <v>1146</v>
      </c>
      <c r="C858" s="244" t="s">
        <v>1608</v>
      </c>
      <c r="D858" s="122" t="s">
        <v>228</v>
      </c>
      <c r="E858" s="283" t="s">
        <v>904</v>
      </c>
      <c r="F858" s="283"/>
      <c r="G858" s="283"/>
      <c r="H858" s="283"/>
      <c r="I858" s="283"/>
      <c r="J858" s="138" t="s">
        <v>440</v>
      </c>
      <c r="K858" s="174" t="s">
        <v>45</v>
      </c>
      <c r="L858" s="113" t="s">
        <v>7</v>
      </c>
      <c r="M858" s="117" t="s">
        <v>7</v>
      </c>
      <c r="N858" s="117">
        <v>2</v>
      </c>
      <c r="O858" s="113" t="s">
        <v>7</v>
      </c>
      <c r="P858" s="115" t="s">
        <v>7</v>
      </c>
      <c r="Q858" s="114"/>
      <c r="R858" s="117">
        <v>2</v>
      </c>
      <c r="S858" s="115">
        <f t="shared" si="15"/>
        <v>1</v>
      </c>
      <c r="T858" s="114" t="s">
        <v>19</v>
      </c>
      <c r="U858" s="114" t="s">
        <v>19</v>
      </c>
      <c r="V858" s="132"/>
      <c r="W858" s="84"/>
      <c r="X858" s="188"/>
    </row>
    <row r="859" spans="1:24" s="9" customFormat="1" ht="65.25" customHeight="1" x14ac:dyDescent="0.25">
      <c r="A859" s="55"/>
      <c r="B859" s="222"/>
      <c r="C859" s="244"/>
      <c r="D859" s="122" t="s">
        <v>8</v>
      </c>
      <c r="E859" s="158" t="s">
        <v>321</v>
      </c>
      <c r="F859" s="122" t="s">
        <v>20</v>
      </c>
      <c r="G859" s="122" t="s">
        <v>313</v>
      </c>
      <c r="H859" s="122" t="s">
        <v>901</v>
      </c>
      <c r="I859" s="122" t="s">
        <v>13</v>
      </c>
      <c r="J859" s="137" t="s">
        <v>317</v>
      </c>
      <c r="K859" s="174" t="s">
        <v>6</v>
      </c>
      <c r="L859" s="113" t="s">
        <v>640</v>
      </c>
      <c r="M859" s="114" t="s">
        <v>7</v>
      </c>
      <c r="N859" s="114">
        <v>4137.8999999999996</v>
      </c>
      <c r="O859" s="114">
        <v>4137.8999999999996</v>
      </c>
      <c r="P859" s="115">
        <f>O859/N859</f>
        <v>1</v>
      </c>
      <c r="Q859" s="114"/>
      <c r="R859" s="114">
        <v>4137.8999999999996</v>
      </c>
      <c r="S859" s="115">
        <f>R859/O859</f>
        <v>1</v>
      </c>
      <c r="T859" s="114" t="s">
        <v>19</v>
      </c>
      <c r="U859" s="114" t="s">
        <v>19</v>
      </c>
      <c r="V859" s="132"/>
      <c r="W859" s="84"/>
      <c r="X859" s="188"/>
    </row>
    <row r="860" spans="1:24" s="9" customFormat="1" ht="57" customHeight="1" x14ac:dyDescent="0.25">
      <c r="A860" s="55"/>
      <c r="B860" s="222" t="s">
        <v>1147</v>
      </c>
      <c r="C860" s="298" t="s">
        <v>1609</v>
      </c>
      <c r="D860" s="122" t="s">
        <v>228</v>
      </c>
      <c r="E860" s="283" t="s">
        <v>904</v>
      </c>
      <c r="F860" s="283"/>
      <c r="G860" s="283"/>
      <c r="H860" s="283"/>
      <c r="I860" s="283"/>
      <c r="J860" s="138" t="s">
        <v>440</v>
      </c>
      <c r="K860" s="174" t="s">
        <v>45</v>
      </c>
      <c r="L860" s="113" t="s">
        <v>7</v>
      </c>
      <c r="M860" s="117" t="s">
        <v>7</v>
      </c>
      <c r="N860" s="117">
        <v>62</v>
      </c>
      <c r="O860" s="113" t="s">
        <v>7</v>
      </c>
      <c r="P860" s="115" t="s">
        <v>7</v>
      </c>
      <c r="Q860" s="114"/>
      <c r="R860" s="117">
        <v>62</v>
      </c>
      <c r="S860" s="115">
        <f t="shared" si="15"/>
        <v>1</v>
      </c>
      <c r="T860" s="114" t="s">
        <v>19</v>
      </c>
      <c r="U860" s="114" t="s">
        <v>19</v>
      </c>
      <c r="V860" s="132"/>
      <c r="W860" s="84"/>
      <c r="X860" s="188"/>
    </row>
    <row r="861" spans="1:24" s="9" customFormat="1" ht="84" customHeight="1" x14ac:dyDescent="0.25">
      <c r="A861" s="55"/>
      <c r="B861" s="222"/>
      <c r="C861" s="299"/>
      <c r="D861" s="122" t="s">
        <v>8</v>
      </c>
      <c r="E861" s="158" t="s">
        <v>321</v>
      </c>
      <c r="F861" s="122" t="s">
        <v>20</v>
      </c>
      <c r="G861" s="122" t="s">
        <v>313</v>
      </c>
      <c r="H861" s="122" t="s">
        <v>901</v>
      </c>
      <c r="I861" s="122" t="s">
        <v>13</v>
      </c>
      <c r="J861" s="137" t="s">
        <v>317</v>
      </c>
      <c r="K861" s="174" t="s">
        <v>6</v>
      </c>
      <c r="L861" s="113" t="s">
        <v>640</v>
      </c>
      <c r="M861" s="114" t="s">
        <v>7</v>
      </c>
      <c r="N861" s="114">
        <v>1750.4</v>
      </c>
      <c r="O861" s="114">
        <v>1750.4</v>
      </c>
      <c r="P861" s="115">
        <f>O861/N861</f>
        <v>1</v>
      </c>
      <c r="Q861" s="114"/>
      <c r="R861" s="114">
        <v>1750.4</v>
      </c>
      <c r="S861" s="115">
        <f>R861/O861</f>
        <v>1</v>
      </c>
      <c r="T861" s="114" t="s">
        <v>19</v>
      </c>
      <c r="U861" s="114" t="s">
        <v>19</v>
      </c>
      <c r="V861" s="132"/>
      <c r="W861" s="84"/>
      <c r="X861" s="188"/>
    </row>
    <row r="862" spans="1:24" s="9" customFormat="1" ht="71.25" customHeight="1" x14ac:dyDescent="0.25">
      <c r="A862" s="55"/>
      <c r="B862" s="222" t="s">
        <v>1148</v>
      </c>
      <c r="C862" s="244" t="s">
        <v>937</v>
      </c>
      <c r="D862" s="122" t="s">
        <v>228</v>
      </c>
      <c r="E862" s="283" t="s">
        <v>904</v>
      </c>
      <c r="F862" s="283"/>
      <c r="G862" s="283"/>
      <c r="H862" s="283"/>
      <c r="I862" s="283"/>
      <c r="J862" s="138" t="s">
        <v>440</v>
      </c>
      <c r="K862" s="174" t="s">
        <v>45</v>
      </c>
      <c r="L862" s="113" t="s">
        <v>7</v>
      </c>
      <c r="M862" s="117" t="s">
        <v>7</v>
      </c>
      <c r="N862" s="117">
        <v>8</v>
      </c>
      <c r="O862" s="113" t="s">
        <v>7</v>
      </c>
      <c r="P862" s="115" t="s">
        <v>7</v>
      </c>
      <c r="Q862" s="114"/>
      <c r="R862" s="117">
        <v>8</v>
      </c>
      <c r="S862" s="115">
        <f t="shared" si="15"/>
        <v>1</v>
      </c>
      <c r="T862" s="114" t="s">
        <v>19</v>
      </c>
      <c r="U862" s="114" t="s">
        <v>19</v>
      </c>
      <c r="V862" s="132"/>
      <c r="W862" s="84"/>
      <c r="X862" s="188"/>
    </row>
    <row r="863" spans="1:24" s="9" customFormat="1" ht="85.5" customHeight="1" x14ac:dyDescent="0.25">
      <c r="A863" s="55"/>
      <c r="B863" s="222"/>
      <c r="C863" s="244"/>
      <c r="D863" s="122" t="s">
        <v>8</v>
      </c>
      <c r="E863" s="158" t="s">
        <v>321</v>
      </c>
      <c r="F863" s="122" t="s">
        <v>20</v>
      </c>
      <c r="G863" s="122" t="s">
        <v>313</v>
      </c>
      <c r="H863" s="122" t="s">
        <v>901</v>
      </c>
      <c r="I863" s="122" t="s">
        <v>13</v>
      </c>
      <c r="J863" s="137" t="s">
        <v>317</v>
      </c>
      <c r="K863" s="174" t="s">
        <v>6</v>
      </c>
      <c r="L863" s="113" t="s">
        <v>640</v>
      </c>
      <c r="M863" s="114" t="s">
        <v>7</v>
      </c>
      <c r="N863" s="114">
        <v>2960</v>
      </c>
      <c r="O863" s="114">
        <v>2960</v>
      </c>
      <c r="P863" s="115">
        <f>O863/N863</f>
        <v>1</v>
      </c>
      <c r="Q863" s="114"/>
      <c r="R863" s="114">
        <v>2960</v>
      </c>
      <c r="S863" s="115">
        <f>R863/O863</f>
        <v>1</v>
      </c>
      <c r="T863" s="114" t="s">
        <v>19</v>
      </c>
      <c r="U863" s="114" t="s">
        <v>19</v>
      </c>
      <c r="V863" s="132"/>
      <c r="W863" s="84"/>
      <c r="X863" s="188"/>
    </row>
    <row r="864" spans="1:24" s="9" customFormat="1" ht="53.25" customHeight="1" x14ac:dyDescent="0.25">
      <c r="A864" s="55"/>
      <c r="B864" s="222" t="s">
        <v>1149</v>
      </c>
      <c r="C864" s="244" t="s">
        <v>1610</v>
      </c>
      <c r="D864" s="122" t="s">
        <v>228</v>
      </c>
      <c r="E864" s="283" t="s">
        <v>904</v>
      </c>
      <c r="F864" s="283"/>
      <c r="G864" s="283"/>
      <c r="H864" s="283"/>
      <c r="I864" s="283"/>
      <c r="J864" s="138" t="s">
        <v>440</v>
      </c>
      <c r="K864" s="174" t="s">
        <v>45</v>
      </c>
      <c r="L864" s="113" t="s">
        <v>7</v>
      </c>
      <c r="M864" s="117" t="s">
        <v>7</v>
      </c>
      <c r="N864" s="117">
        <v>1</v>
      </c>
      <c r="O864" s="113" t="s">
        <v>7</v>
      </c>
      <c r="P864" s="115" t="s">
        <v>7</v>
      </c>
      <c r="Q864" s="114"/>
      <c r="R864" s="117">
        <v>1</v>
      </c>
      <c r="S864" s="115">
        <f t="shared" si="15"/>
        <v>1</v>
      </c>
      <c r="T864" s="114" t="s">
        <v>19</v>
      </c>
      <c r="U864" s="114" t="s">
        <v>19</v>
      </c>
      <c r="V864" s="132"/>
      <c r="W864" s="84"/>
      <c r="X864" s="188"/>
    </row>
    <row r="865" spans="1:24" s="9" customFormat="1" ht="121.5" customHeight="1" x14ac:dyDescent="0.25">
      <c r="A865" s="55"/>
      <c r="B865" s="222"/>
      <c r="C865" s="244"/>
      <c r="D865" s="122" t="s">
        <v>8</v>
      </c>
      <c r="E865" s="158" t="s">
        <v>321</v>
      </c>
      <c r="F865" s="122" t="s">
        <v>20</v>
      </c>
      <c r="G865" s="122" t="s">
        <v>313</v>
      </c>
      <c r="H865" s="122" t="s">
        <v>901</v>
      </c>
      <c r="I865" s="122" t="s">
        <v>13</v>
      </c>
      <c r="J865" s="137" t="s">
        <v>317</v>
      </c>
      <c r="K865" s="174" t="s">
        <v>6</v>
      </c>
      <c r="L865" s="113" t="s">
        <v>640</v>
      </c>
      <c r="M865" s="114" t="s">
        <v>7</v>
      </c>
      <c r="N865" s="114">
        <v>78000</v>
      </c>
      <c r="O865" s="114">
        <v>78000</v>
      </c>
      <c r="P865" s="115">
        <f>O865/N865</f>
        <v>1</v>
      </c>
      <c r="Q865" s="114"/>
      <c r="R865" s="114">
        <v>0</v>
      </c>
      <c r="S865" s="115">
        <f>R865/O865</f>
        <v>0</v>
      </c>
      <c r="T865" s="114" t="s">
        <v>19</v>
      </c>
      <c r="U865" s="114" t="s">
        <v>19</v>
      </c>
      <c r="V865" s="132" t="s">
        <v>1416</v>
      </c>
      <c r="W865" s="84"/>
      <c r="X865" s="188"/>
    </row>
    <row r="866" spans="1:24" s="9" customFormat="1" ht="75.75" customHeight="1" x14ac:dyDescent="0.25">
      <c r="A866" s="55"/>
      <c r="B866" s="222" t="s">
        <v>1150</v>
      </c>
      <c r="C866" s="244" t="s">
        <v>1611</v>
      </c>
      <c r="D866" s="122" t="s">
        <v>228</v>
      </c>
      <c r="E866" s="283" t="s">
        <v>904</v>
      </c>
      <c r="F866" s="283"/>
      <c r="G866" s="283"/>
      <c r="H866" s="283"/>
      <c r="I866" s="283"/>
      <c r="J866" s="138" t="s">
        <v>440</v>
      </c>
      <c r="K866" s="174" t="s">
        <v>45</v>
      </c>
      <c r="L866" s="113" t="s">
        <v>7</v>
      </c>
      <c r="M866" s="117" t="s">
        <v>7</v>
      </c>
      <c r="N866" s="117">
        <v>100</v>
      </c>
      <c r="O866" s="113" t="s">
        <v>7</v>
      </c>
      <c r="P866" s="115" t="s">
        <v>7</v>
      </c>
      <c r="Q866" s="114"/>
      <c r="R866" s="117">
        <v>100</v>
      </c>
      <c r="S866" s="115">
        <f t="shared" si="15"/>
        <v>1</v>
      </c>
      <c r="T866" s="114" t="s">
        <v>19</v>
      </c>
      <c r="U866" s="114" t="s">
        <v>19</v>
      </c>
      <c r="V866" s="132"/>
      <c r="W866" s="84"/>
      <c r="X866" s="188"/>
    </row>
    <row r="867" spans="1:24" s="9" customFormat="1" ht="82.5" customHeight="1" x14ac:dyDescent="0.25">
      <c r="A867" s="55"/>
      <c r="B867" s="222"/>
      <c r="C867" s="244"/>
      <c r="D867" s="122" t="s">
        <v>8</v>
      </c>
      <c r="E867" s="158" t="s">
        <v>321</v>
      </c>
      <c r="F867" s="122" t="s">
        <v>20</v>
      </c>
      <c r="G867" s="122" t="s">
        <v>313</v>
      </c>
      <c r="H867" s="122" t="s">
        <v>901</v>
      </c>
      <c r="I867" s="122" t="s">
        <v>13</v>
      </c>
      <c r="J867" s="137" t="s">
        <v>317</v>
      </c>
      <c r="K867" s="174" t="s">
        <v>6</v>
      </c>
      <c r="L867" s="113" t="s">
        <v>640</v>
      </c>
      <c r="M867" s="114" t="s">
        <v>7</v>
      </c>
      <c r="N867" s="114">
        <v>27500</v>
      </c>
      <c r="O867" s="114">
        <v>27500</v>
      </c>
      <c r="P867" s="115">
        <f>O867/N867</f>
        <v>1</v>
      </c>
      <c r="Q867" s="114"/>
      <c r="R867" s="114">
        <v>27500</v>
      </c>
      <c r="S867" s="115">
        <f>R867/O867</f>
        <v>1</v>
      </c>
      <c r="T867" s="114" t="s">
        <v>19</v>
      </c>
      <c r="U867" s="114" t="s">
        <v>19</v>
      </c>
      <c r="V867" s="132"/>
      <c r="W867" s="84"/>
      <c r="X867" s="188"/>
    </row>
    <row r="868" spans="1:24" s="9" customFormat="1" ht="55.5" customHeight="1" x14ac:dyDescent="0.25">
      <c r="A868" s="55"/>
      <c r="B868" s="222" t="s">
        <v>1151</v>
      </c>
      <c r="C868" s="244" t="s">
        <v>1612</v>
      </c>
      <c r="D868" s="122" t="s">
        <v>228</v>
      </c>
      <c r="E868" s="283" t="s">
        <v>904</v>
      </c>
      <c r="F868" s="283"/>
      <c r="G868" s="283"/>
      <c r="H868" s="283"/>
      <c r="I868" s="283"/>
      <c r="J868" s="138" t="s">
        <v>440</v>
      </c>
      <c r="K868" s="174" t="s">
        <v>45</v>
      </c>
      <c r="L868" s="113" t="s">
        <v>7</v>
      </c>
      <c r="M868" s="117" t="s">
        <v>7</v>
      </c>
      <c r="N868" s="117">
        <v>3</v>
      </c>
      <c r="O868" s="113" t="s">
        <v>7</v>
      </c>
      <c r="P868" s="115" t="s">
        <v>7</v>
      </c>
      <c r="Q868" s="114"/>
      <c r="R868" s="117">
        <v>3</v>
      </c>
      <c r="S868" s="115">
        <f t="shared" si="15"/>
        <v>1</v>
      </c>
      <c r="T868" s="114" t="s">
        <v>19</v>
      </c>
      <c r="U868" s="114" t="s">
        <v>19</v>
      </c>
      <c r="V868" s="132"/>
      <c r="W868" s="84"/>
      <c r="X868" s="188"/>
    </row>
    <row r="869" spans="1:24" s="9" customFormat="1" ht="101.25" customHeight="1" x14ac:dyDescent="0.25">
      <c r="A869" s="55"/>
      <c r="B869" s="222"/>
      <c r="C869" s="244"/>
      <c r="D869" s="122" t="s">
        <v>8</v>
      </c>
      <c r="E869" s="158" t="s">
        <v>321</v>
      </c>
      <c r="F869" s="122" t="s">
        <v>20</v>
      </c>
      <c r="G869" s="122" t="s">
        <v>313</v>
      </c>
      <c r="H869" s="122" t="s">
        <v>901</v>
      </c>
      <c r="I869" s="122" t="s">
        <v>13</v>
      </c>
      <c r="J869" s="137" t="s">
        <v>317</v>
      </c>
      <c r="K869" s="174" t="s">
        <v>6</v>
      </c>
      <c r="L869" s="113" t="s">
        <v>640</v>
      </c>
      <c r="M869" s="114" t="s">
        <v>7</v>
      </c>
      <c r="N869" s="114">
        <v>22650</v>
      </c>
      <c r="O869" s="114">
        <v>22650</v>
      </c>
      <c r="P869" s="115">
        <f>O869/N869</f>
        <v>1</v>
      </c>
      <c r="Q869" s="114"/>
      <c r="R869" s="114">
        <v>21010</v>
      </c>
      <c r="S869" s="115">
        <f>R869/O869</f>
        <v>0.92759381898454751</v>
      </c>
      <c r="T869" s="114" t="s">
        <v>19</v>
      </c>
      <c r="U869" s="114" t="s">
        <v>19</v>
      </c>
      <c r="V869" s="132" t="s">
        <v>557</v>
      </c>
      <c r="W869" s="84"/>
      <c r="X869" s="188"/>
    </row>
    <row r="870" spans="1:24" s="9" customFormat="1" ht="48.75" customHeight="1" x14ac:dyDescent="0.25">
      <c r="A870" s="55"/>
      <c r="B870" s="222" t="s">
        <v>1152</v>
      </c>
      <c r="C870" s="244" t="s">
        <v>905</v>
      </c>
      <c r="D870" s="122" t="s">
        <v>228</v>
      </c>
      <c r="E870" s="283" t="s">
        <v>904</v>
      </c>
      <c r="F870" s="283"/>
      <c r="G870" s="283"/>
      <c r="H870" s="283"/>
      <c r="I870" s="283"/>
      <c r="J870" s="138" t="s">
        <v>440</v>
      </c>
      <c r="K870" s="174" t="s">
        <v>45</v>
      </c>
      <c r="L870" s="113" t="s">
        <v>7</v>
      </c>
      <c r="M870" s="117" t="s">
        <v>7</v>
      </c>
      <c r="N870" s="117">
        <v>1</v>
      </c>
      <c r="O870" s="113" t="s">
        <v>7</v>
      </c>
      <c r="P870" s="115" t="s">
        <v>7</v>
      </c>
      <c r="Q870" s="114"/>
      <c r="R870" s="117">
        <v>1</v>
      </c>
      <c r="S870" s="115">
        <f t="shared" si="15"/>
        <v>1</v>
      </c>
      <c r="T870" s="114" t="s">
        <v>19</v>
      </c>
      <c r="U870" s="114" t="s">
        <v>19</v>
      </c>
      <c r="V870" s="132"/>
      <c r="W870" s="84"/>
      <c r="X870" s="188"/>
    </row>
    <row r="871" spans="1:24" s="9" customFormat="1" ht="119.25" customHeight="1" x14ac:dyDescent="0.25">
      <c r="A871" s="55"/>
      <c r="B871" s="222"/>
      <c r="C871" s="244"/>
      <c r="D871" s="122" t="s">
        <v>8</v>
      </c>
      <c r="E871" s="158" t="s">
        <v>321</v>
      </c>
      <c r="F871" s="122" t="s">
        <v>20</v>
      </c>
      <c r="G871" s="122" t="s">
        <v>313</v>
      </c>
      <c r="H871" s="122" t="s">
        <v>901</v>
      </c>
      <c r="I871" s="122" t="s">
        <v>13</v>
      </c>
      <c r="J871" s="137" t="s">
        <v>317</v>
      </c>
      <c r="K871" s="174" t="s">
        <v>6</v>
      </c>
      <c r="L871" s="113" t="s">
        <v>640</v>
      </c>
      <c r="M871" s="114" t="s">
        <v>7</v>
      </c>
      <c r="N871" s="114">
        <v>40000</v>
      </c>
      <c r="O871" s="114">
        <v>40000</v>
      </c>
      <c r="P871" s="115">
        <f>O871/N871</f>
        <v>1</v>
      </c>
      <c r="Q871" s="114"/>
      <c r="R871" s="114">
        <v>0</v>
      </c>
      <c r="S871" s="115">
        <f>R871/O871</f>
        <v>0</v>
      </c>
      <c r="T871" s="114" t="s">
        <v>19</v>
      </c>
      <c r="U871" s="114" t="s">
        <v>19</v>
      </c>
      <c r="V871" s="132" t="s">
        <v>1622</v>
      </c>
      <c r="W871" s="84"/>
      <c r="X871" s="188"/>
    </row>
    <row r="872" spans="1:24" s="9" customFormat="1" ht="80.25" customHeight="1" x14ac:dyDescent="0.25">
      <c r="A872" s="55"/>
      <c r="B872" s="222" t="s">
        <v>1153</v>
      </c>
      <c r="C872" s="244" t="s">
        <v>1613</v>
      </c>
      <c r="D872" s="122" t="s">
        <v>228</v>
      </c>
      <c r="E872" s="283" t="s">
        <v>904</v>
      </c>
      <c r="F872" s="283"/>
      <c r="G872" s="283"/>
      <c r="H872" s="283"/>
      <c r="I872" s="283"/>
      <c r="J872" s="138" t="s">
        <v>440</v>
      </c>
      <c r="K872" s="174" t="s">
        <v>45</v>
      </c>
      <c r="L872" s="113" t="s">
        <v>7</v>
      </c>
      <c r="M872" s="117" t="s">
        <v>7</v>
      </c>
      <c r="N872" s="117">
        <v>100</v>
      </c>
      <c r="O872" s="113" t="s">
        <v>7</v>
      </c>
      <c r="P872" s="115" t="s">
        <v>7</v>
      </c>
      <c r="Q872" s="114"/>
      <c r="R872" s="117">
        <v>100</v>
      </c>
      <c r="S872" s="115">
        <f>R872/N872</f>
        <v>1</v>
      </c>
      <c r="T872" s="114" t="s">
        <v>19</v>
      </c>
      <c r="U872" s="114" t="s">
        <v>19</v>
      </c>
      <c r="V872" s="132"/>
      <c r="W872" s="84"/>
      <c r="X872" s="188"/>
    </row>
    <row r="873" spans="1:24" s="9" customFormat="1" ht="61.5" customHeight="1" x14ac:dyDescent="0.25">
      <c r="A873" s="55"/>
      <c r="B873" s="222"/>
      <c r="C873" s="244"/>
      <c r="D873" s="122" t="s">
        <v>8</v>
      </c>
      <c r="E873" s="158" t="s">
        <v>321</v>
      </c>
      <c r="F873" s="122" t="s">
        <v>20</v>
      </c>
      <c r="G873" s="122" t="s">
        <v>313</v>
      </c>
      <c r="H873" s="122" t="s">
        <v>901</v>
      </c>
      <c r="I873" s="122" t="s">
        <v>13</v>
      </c>
      <c r="J873" s="137" t="s">
        <v>317</v>
      </c>
      <c r="K873" s="174" t="s">
        <v>6</v>
      </c>
      <c r="L873" s="113" t="s">
        <v>640</v>
      </c>
      <c r="M873" s="114" t="s">
        <v>7</v>
      </c>
      <c r="N873" s="114">
        <v>29350</v>
      </c>
      <c r="O873" s="114">
        <v>29350</v>
      </c>
      <c r="P873" s="115">
        <f>O873/N873</f>
        <v>1</v>
      </c>
      <c r="Q873" s="114"/>
      <c r="R873" s="117">
        <v>29350</v>
      </c>
      <c r="S873" s="115">
        <f>R873/O873</f>
        <v>1</v>
      </c>
      <c r="T873" s="114" t="s">
        <v>19</v>
      </c>
      <c r="U873" s="114" t="s">
        <v>19</v>
      </c>
      <c r="V873" s="132"/>
      <c r="W873" s="84"/>
      <c r="X873" s="188"/>
    </row>
    <row r="874" spans="1:24" s="9" customFormat="1" ht="54" customHeight="1" x14ac:dyDescent="0.25">
      <c r="A874" s="2"/>
      <c r="B874" s="222" t="s">
        <v>1154</v>
      </c>
      <c r="C874" s="228" t="s">
        <v>907</v>
      </c>
      <c r="D874" s="122" t="s">
        <v>228</v>
      </c>
      <c r="E874" s="279" t="s">
        <v>906</v>
      </c>
      <c r="F874" s="279"/>
      <c r="G874" s="279"/>
      <c r="H874" s="279"/>
      <c r="I874" s="279"/>
      <c r="J874" s="138" t="s">
        <v>440</v>
      </c>
      <c r="K874" s="174" t="s">
        <v>45</v>
      </c>
      <c r="L874" s="113" t="s">
        <v>7</v>
      </c>
      <c r="M874" s="117">
        <v>4</v>
      </c>
      <c r="N874" s="117">
        <v>4</v>
      </c>
      <c r="O874" s="114" t="s">
        <v>7</v>
      </c>
      <c r="P874" s="115" t="s">
        <v>7</v>
      </c>
      <c r="Q874" s="114"/>
      <c r="R874" s="117">
        <v>4</v>
      </c>
      <c r="S874" s="115">
        <f t="shared" si="15"/>
        <v>1</v>
      </c>
      <c r="T874" s="114" t="s">
        <v>19</v>
      </c>
      <c r="U874" s="114" t="s">
        <v>19</v>
      </c>
      <c r="V874" s="132"/>
      <c r="W874" s="84"/>
      <c r="X874" s="188"/>
    </row>
    <row r="875" spans="1:24" s="9" customFormat="1" ht="45" customHeight="1" x14ac:dyDescent="0.25">
      <c r="A875" s="2"/>
      <c r="B875" s="222"/>
      <c r="C875" s="228"/>
      <c r="D875" s="122" t="s">
        <v>8</v>
      </c>
      <c r="E875" s="158" t="s">
        <v>321</v>
      </c>
      <c r="F875" s="122" t="s">
        <v>20</v>
      </c>
      <c r="G875" s="122" t="s">
        <v>313</v>
      </c>
      <c r="H875" s="122" t="s">
        <v>901</v>
      </c>
      <c r="I875" s="122" t="s">
        <v>13</v>
      </c>
      <c r="J875" s="137" t="s">
        <v>317</v>
      </c>
      <c r="K875" s="174" t="s">
        <v>6</v>
      </c>
      <c r="L875" s="113" t="s">
        <v>670</v>
      </c>
      <c r="M875" s="114">
        <v>16886</v>
      </c>
      <c r="N875" s="114">
        <v>17251.400000000001</v>
      </c>
      <c r="O875" s="114">
        <v>17251.400000000001</v>
      </c>
      <c r="P875" s="115">
        <f>O875/N875</f>
        <v>1</v>
      </c>
      <c r="Q875" s="114"/>
      <c r="R875" s="114">
        <v>12367.4</v>
      </c>
      <c r="S875" s="115">
        <f>R875/O875</f>
        <v>0.71689254205455777</v>
      </c>
      <c r="T875" s="114" t="s">
        <v>19</v>
      </c>
      <c r="U875" s="114" t="s">
        <v>19</v>
      </c>
      <c r="V875" s="132" t="s">
        <v>557</v>
      </c>
      <c r="W875" s="84"/>
      <c r="X875" s="188"/>
    </row>
    <row r="876" spans="1:24" s="9" customFormat="1" ht="54" customHeight="1" x14ac:dyDescent="0.25">
      <c r="A876" s="2"/>
      <c r="B876" s="222" t="s">
        <v>1155</v>
      </c>
      <c r="C876" s="244" t="s">
        <v>908</v>
      </c>
      <c r="D876" s="122" t="s">
        <v>228</v>
      </c>
      <c r="E876" s="279" t="s">
        <v>906</v>
      </c>
      <c r="F876" s="279"/>
      <c r="G876" s="279"/>
      <c r="H876" s="279"/>
      <c r="I876" s="279"/>
      <c r="J876" s="138" t="s">
        <v>440</v>
      </c>
      <c r="K876" s="174" t="s">
        <v>45</v>
      </c>
      <c r="L876" s="113" t="s">
        <v>7</v>
      </c>
      <c r="M876" s="117" t="s">
        <v>7</v>
      </c>
      <c r="N876" s="117">
        <v>1</v>
      </c>
      <c r="O876" s="114" t="s">
        <v>7</v>
      </c>
      <c r="P876" s="115" t="s">
        <v>7</v>
      </c>
      <c r="Q876" s="114"/>
      <c r="R876" s="117">
        <v>1</v>
      </c>
      <c r="S876" s="115">
        <f t="shared" ref="S876:S898" si="16">R876/N876</f>
        <v>1</v>
      </c>
      <c r="T876" s="114" t="s">
        <v>19</v>
      </c>
      <c r="U876" s="114" t="s">
        <v>19</v>
      </c>
      <c r="V876" s="132"/>
      <c r="W876" s="84"/>
      <c r="X876" s="188"/>
    </row>
    <row r="877" spans="1:24" s="9" customFormat="1" ht="81" customHeight="1" x14ac:dyDescent="0.25">
      <c r="A877" s="2"/>
      <c r="B877" s="222"/>
      <c r="C877" s="228"/>
      <c r="D877" s="122" t="s">
        <v>8</v>
      </c>
      <c r="E877" s="158" t="s">
        <v>321</v>
      </c>
      <c r="F877" s="122" t="s">
        <v>20</v>
      </c>
      <c r="G877" s="122" t="s">
        <v>313</v>
      </c>
      <c r="H877" s="122" t="s">
        <v>901</v>
      </c>
      <c r="I877" s="122" t="s">
        <v>13</v>
      </c>
      <c r="J877" s="137" t="s">
        <v>317</v>
      </c>
      <c r="K877" s="174" t="s">
        <v>6</v>
      </c>
      <c r="L877" s="113" t="s">
        <v>1209</v>
      </c>
      <c r="M877" s="114" t="s">
        <v>7</v>
      </c>
      <c r="N877" s="114">
        <v>4303.3999999999996</v>
      </c>
      <c r="O877" s="114">
        <v>3978.8</v>
      </c>
      <c r="P877" s="115">
        <f>O877/N877</f>
        <v>0.92457126922898181</v>
      </c>
      <c r="Q877" s="114" t="s">
        <v>1560</v>
      </c>
      <c r="R877" s="114">
        <v>2836.9</v>
      </c>
      <c r="S877" s="115">
        <f>R877/O877</f>
        <v>0.71300392078013475</v>
      </c>
      <c r="T877" s="114" t="s">
        <v>19</v>
      </c>
      <c r="U877" s="114" t="s">
        <v>19</v>
      </c>
      <c r="V877" s="132" t="s">
        <v>557</v>
      </c>
      <c r="W877" s="84"/>
      <c r="X877" s="188"/>
    </row>
    <row r="878" spans="1:24" s="9" customFormat="1" ht="66" customHeight="1" x14ac:dyDescent="0.25">
      <c r="A878" s="2"/>
      <c r="B878" s="222" t="s">
        <v>1156</v>
      </c>
      <c r="C878" s="244" t="s">
        <v>909</v>
      </c>
      <c r="D878" s="122" t="s">
        <v>228</v>
      </c>
      <c r="E878" s="279" t="s">
        <v>906</v>
      </c>
      <c r="F878" s="279"/>
      <c r="G878" s="279"/>
      <c r="H878" s="279"/>
      <c r="I878" s="279"/>
      <c r="J878" s="138" t="s">
        <v>440</v>
      </c>
      <c r="K878" s="174" t="s">
        <v>45</v>
      </c>
      <c r="L878" s="113" t="s">
        <v>7</v>
      </c>
      <c r="M878" s="117" t="s">
        <v>7</v>
      </c>
      <c r="N878" s="117">
        <v>1</v>
      </c>
      <c r="O878" s="114" t="s">
        <v>7</v>
      </c>
      <c r="P878" s="115" t="s">
        <v>7</v>
      </c>
      <c r="Q878" s="114"/>
      <c r="R878" s="117">
        <v>1</v>
      </c>
      <c r="S878" s="115">
        <f t="shared" si="16"/>
        <v>1</v>
      </c>
      <c r="T878" s="114" t="s">
        <v>19</v>
      </c>
      <c r="U878" s="114" t="s">
        <v>19</v>
      </c>
      <c r="V878" s="132"/>
      <c r="W878" s="84"/>
      <c r="X878" s="188">
        <v>27</v>
      </c>
    </row>
    <row r="879" spans="1:24" s="9" customFormat="1" ht="52.5" customHeight="1" x14ac:dyDescent="0.25">
      <c r="A879" s="2"/>
      <c r="B879" s="222"/>
      <c r="C879" s="228"/>
      <c r="D879" s="122" t="s">
        <v>8</v>
      </c>
      <c r="E879" s="158" t="s">
        <v>321</v>
      </c>
      <c r="F879" s="122" t="s">
        <v>20</v>
      </c>
      <c r="G879" s="122" t="s">
        <v>313</v>
      </c>
      <c r="H879" s="122" t="s">
        <v>901</v>
      </c>
      <c r="I879" s="122" t="s">
        <v>13</v>
      </c>
      <c r="J879" s="137" t="s">
        <v>317</v>
      </c>
      <c r="K879" s="174" t="s">
        <v>6</v>
      </c>
      <c r="L879" s="113" t="s">
        <v>1209</v>
      </c>
      <c r="M879" s="114" t="s">
        <v>7</v>
      </c>
      <c r="N879" s="114">
        <v>2998</v>
      </c>
      <c r="O879" s="114">
        <v>2998</v>
      </c>
      <c r="P879" s="115">
        <f>O879/N879</f>
        <v>1</v>
      </c>
      <c r="Q879" s="114"/>
      <c r="R879" s="114">
        <v>2138</v>
      </c>
      <c r="S879" s="115">
        <f>R879/O879</f>
        <v>0.71314209472981993</v>
      </c>
      <c r="T879" s="114" t="s">
        <v>19</v>
      </c>
      <c r="U879" s="114" t="s">
        <v>19</v>
      </c>
      <c r="V879" s="132" t="s">
        <v>557</v>
      </c>
      <c r="W879" s="84"/>
      <c r="X879" s="188"/>
    </row>
    <row r="880" spans="1:24" s="9" customFormat="1" ht="58.5" customHeight="1" x14ac:dyDescent="0.25">
      <c r="A880" s="2"/>
      <c r="B880" s="222" t="s">
        <v>1157</v>
      </c>
      <c r="C880" s="244" t="s">
        <v>1417</v>
      </c>
      <c r="D880" s="122" t="s">
        <v>228</v>
      </c>
      <c r="E880" s="279" t="s">
        <v>906</v>
      </c>
      <c r="F880" s="279"/>
      <c r="G880" s="279"/>
      <c r="H880" s="279"/>
      <c r="I880" s="279"/>
      <c r="J880" s="138" t="s">
        <v>440</v>
      </c>
      <c r="K880" s="174" t="s">
        <v>45</v>
      </c>
      <c r="L880" s="113" t="s">
        <v>7</v>
      </c>
      <c r="M880" s="117" t="s">
        <v>7</v>
      </c>
      <c r="N880" s="117">
        <v>1</v>
      </c>
      <c r="O880" s="114" t="s">
        <v>7</v>
      </c>
      <c r="P880" s="115" t="s">
        <v>7</v>
      </c>
      <c r="Q880" s="114"/>
      <c r="R880" s="117">
        <v>1</v>
      </c>
      <c r="S880" s="115">
        <f t="shared" si="16"/>
        <v>1</v>
      </c>
      <c r="T880" s="114" t="s">
        <v>19</v>
      </c>
      <c r="U880" s="114" t="s">
        <v>19</v>
      </c>
      <c r="V880" s="132"/>
      <c r="W880" s="84"/>
      <c r="X880" s="188"/>
    </row>
    <row r="881" spans="1:24" s="9" customFormat="1" ht="78.75" customHeight="1" x14ac:dyDescent="0.25">
      <c r="A881" s="2"/>
      <c r="B881" s="222"/>
      <c r="C881" s="228"/>
      <c r="D881" s="122" t="s">
        <v>8</v>
      </c>
      <c r="E881" s="158" t="s">
        <v>321</v>
      </c>
      <c r="F881" s="122" t="s">
        <v>20</v>
      </c>
      <c r="G881" s="122" t="s">
        <v>313</v>
      </c>
      <c r="H881" s="122" t="s">
        <v>901</v>
      </c>
      <c r="I881" s="122" t="s">
        <v>13</v>
      </c>
      <c r="J881" s="137" t="s">
        <v>317</v>
      </c>
      <c r="K881" s="174" t="s">
        <v>6</v>
      </c>
      <c r="L881" s="113" t="s">
        <v>670</v>
      </c>
      <c r="M881" s="114" t="s">
        <v>7</v>
      </c>
      <c r="N881" s="114">
        <v>1900</v>
      </c>
      <c r="O881" s="114">
        <v>1900</v>
      </c>
      <c r="P881" s="115">
        <f>O881/N881</f>
        <v>1</v>
      </c>
      <c r="Q881" s="114"/>
      <c r="R881" s="114">
        <v>1355</v>
      </c>
      <c r="S881" s="115">
        <f>R881/O881</f>
        <v>0.7131578947368421</v>
      </c>
      <c r="T881" s="114" t="s">
        <v>19</v>
      </c>
      <c r="U881" s="114" t="s">
        <v>19</v>
      </c>
      <c r="V881" s="132" t="s">
        <v>557</v>
      </c>
      <c r="W881" s="84"/>
      <c r="X881" s="188"/>
    </row>
    <row r="882" spans="1:24" s="9" customFormat="1" ht="55.5" customHeight="1" x14ac:dyDescent="0.25">
      <c r="A882" s="2"/>
      <c r="B882" s="222" t="s">
        <v>1158</v>
      </c>
      <c r="C882" s="244" t="s">
        <v>1418</v>
      </c>
      <c r="D882" s="122" t="s">
        <v>228</v>
      </c>
      <c r="E882" s="279" t="s">
        <v>906</v>
      </c>
      <c r="F882" s="279"/>
      <c r="G882" s="279"/>
      <c r="H882" s="279"/>
      <c r="I882" s="279"/>
      <c r="J882" s="138" t="s">
        <v>440</v>
      </c>
      <c r="K882" s="174" t="s">
        <v>45</v>
      </c>
      <c r="L882" s="113" t="s">
        <v>7</v>
      </c>
      <c r="M882" s="117" t="s">
        <v>7</v>
      </c>
      <c r="N882" s="117">
        <v>1</v>
      </c>
      <c r="O882" s="114" t="s">
        <v>7</v>
      </c>
      <c r="P882" s="115" t="s">
        <v>7</v>
      </c>
      <c r="Q882" s="114"/>
      <c r="R882" s="117">
        <v>1</v>
      </c>
      <c r="S882" s="115">
        <f t="shared" si="16"/>
        <v>1</v>
      </c>
      <c r="T882" s="114" t="s">
        <v>19</v>
      </c>
      <c r="U882" s="114" t="s">
        <v>19</v>
      </c>
      <c r="V882" s="132"/>
      <c r="W882" s="84"/>
      <c r="X882" s="188"/>
    </row>
    <row r="883" spans="1:24" s="9" customFormat="1" ht="81.75" customHeight="1" x14ac:dyDescent="0.25">
      <c r="A883" s="2"/>
      <c r="B883" s="222"/>
      <c r="C883" s="228"/>
      <c r="D883" s="122" t="s">
        <v>8</v>
      </c>
      <c r="E883" s="158" t="s">
        <v>321</v>
      </c>
      <c r="F883" s="122" t="s">
        <v>20</v>
      </c>
      <c r="G883" s="122" t="s">
        <v>313</v>
      </c>
      <c r="H883" s="122" t="s">
        <v>901</v>
      </c>
      <c r="I883" s="122" t="s">
        <v>13</v>
      </c>
      <c r="J883" s="137" t="s">
        <v>317</v>
      </c>
      <c r="K883" s="174" t="s">
        <v>6</v>
      </c>
      <c r="L883" s="113" t="s">
        <v>670</v>
      </c>
      <c r="M883" s="114" t="s">
        <v>7</v>
      </c>
      <c r="N883" s="114">
        <v>2200</v>
      </c>
      <c r="O883" s="114">
        <v>2200</v>
      </c>
      <c r="P883" s="115">
        <f>O883/N883</f>
        <v>1</v>
      </c>
      <c r="Q883" s="114"/>
      <c r="R883" s="114">
        <v>1700</v>
      </c>
      <c r="S883" s="115">
        <f>R883/O883</f>
        <v>0.77272727272727271</v>
      </c>
      <c r="T883" s="114" t="s">
        <v>19</v>
      </c>
      <c r="U883" s="114" t="s">
        <v>19</v>
      </c>
      <c r="V883" s="132" t="s">
        <v>557</v>
      </c>
      <c r="W883" s="84"/>
      <c r="X883" s="188"/>
    </row>
    <row r="884" spans="1:24" s="9" customFormat="1" ht="51" customHeight="1" x14ac:dyDescent="0.25">
      <c r="A884" s="2"/>
      <c r="B884" s="222" t="s">
        <v>1159</v>
      </c>
      <c r="C884" s="244" t="s">
        <v>1419</v>
      </c>
      <c r="D884" s="122" t="s">
        <v>228</v>
      </c>
      <c r="E884" s="279" t="s">
        <v>906</v>
      </c>
      <c r="F884" s="279"/>
      <c r="G884" s="279"/>
      <c r="H884" s="279"/>
      <c r="I884" s="279"/>
      <c r="J884" s="138" t="s">
        <v>440</v>
      </c>
      <c r="K884" s="174" t="s">
        <v>45</v>
      </c>
      <c r="L884" s="113" t="s">
        <v>7</v>
      </c>
      <c r="M884" s="117" t="s">
        <v>7</v>
      </c>
      <c r="N884" s="117">
        <v>1</v>
      </c>
      <c r="O884" s="114" t="s">
        <v>7</v>
      </c>
      <c r="P884" s="115" t="s">
        <v>7</v>
      </c>
      <c r="Q884" s="114"/>
      <c r="R884" s="117">
        <v>1</v>
      </c>
      <c r="S884" s="115">
        <f t="shared" si="16"/>
        <v>1</v>
      </c>
      <c r="T884" s="114" t="s">
        <v>19</v>
      </c>
      <c r="U884" s="114" t="s">
        <v>19</v>
      </c>
      <c r="V884" s="132"/>
      <c r="W884" s="84"/>
      <c r="X884" s="188"/>
    </row>
    <row r="885" spans="1:24" s="9" customFormat="1" ht="92.25" customHeight="1" x14ac:dyDescent="0.25">
      <c r="A885" s="2"/>
      <c r="B885" s="222"/>
      <c r="C885" s="228"/>
      <c r="D885" s="122" t="s">
        <v>8</v>
      </c>
      <c r="E885" s="158" t="s">
        <v>321</v>
      </c>
      <c r="F885" s="122" t="s">
        <v>20</v>
      </c>
      <c r="G885" s="122" t="s">
        <v>313</v>
      </c>
      <c r="H885" s="122" t="s">
        <v>901</v>
      </c>
      <c r="I885" s="122" t="s">
        <v>13</v>
      </c>
      <c r="J885" s="137" t="s">
        <v>317</v>
      </c>
      <c r="K885" s="174" t="s">
        <v>6</v>
      </c>
      <c r="L885" s="113" t="s">
        <v>670</v>
      </c>
      <c r="M885" s="114" t="s">
        <v>7</v>
      </c>
      <c r="N885" s="114">
        <v>4080</v>
      </c>
      <c r="O885" s="114">
        <v>4080</v>
      </c>
      <c r="P885" s="115">
        <f>O885/N885</f>
        <v>1</v>
      </c>
      <c r="Q885" s="114"/>
      <c r="R885" s="114">
        <v>2783.3</v>
      </c>
      <c r="S885" s="115">
        <f>R885/O885</f>
        <v>0.68218137254901967</v>
      </c>
      <c r="T885" s="114" t="s">
        <v>19</v>
      </c>
      <c r="U885" s="114" t="s">
        <v>19</v>
      </c>
      <c r="V885" s="132" t="s">
        <v>1505</v>
      </c>
      <c r="W885" s="84"/>
      <c r="X885" s="188"/>
    </row>
    <row r="886" spans="1:24" s="9" customFormat="1" ht="117.75" customHeight="1" x14ac:dyDescent="0.25">
      <c r="A886" s="2"/>
      <c r="B886" s="222" t="s">
        <v>1160</v>
      </c>
      <c r="C886" s="244" t="s">
        <v>1420</v>
      </c>
      <c r="D886" s="122" t="s">
        <v>228</v>
      </c>
      <c r="E886" s="279" t="s">
        <v>910</v>
      </c>
      <c r="F886" s="279"/>
      <c r="G886" s="279"/>
      <c r="H886" s="279"/>
      <c r="I886" s="279"/>
      <c r="J886" s="138" t="s">
        <v>440</v>
      </c>
      <c r="K886" s="174" t="s">
        <v>45</v>
      </c>
      <c r="L886" s="113" t="s">
        <v>7</v>
      </c>
      <c r="M886" s="114" t="s">
        <v>7</v>
      </c>
      <c r="N886" s="117">
        <v>1</v>
      </c>
      <c r="O886" s="114" t="s">
        <v>7</v>
      </c>
      <c r="P886" s="115" t="s">
        <v>7</v>
      </c>
      <c r="Q886" s="114"/>
      <c r="R886" s="117">
        <v>1</v>
      </c>
      <c r="S886" s="115">
        <f t="shared" si="16"/>
        <v>1</v>
      </c>
      <c r="T886" s="114" t="s">
        <v>19</v>
      </c>
      <c r="U886" s="114" t="s">
        <v>19</v>
      </c>
      <c r="V886" s="132"/>
      <c r="W886" s="84"/>
      <c r="X886" s="188"/>
    </row>
    <row r="887" spans="1:24" s="9" customFormat="1" ht="117.75" customHeight="1" x14ac:dyDescent="0.25">
      <c r="A887" s="2"/>
      <c r="B887" s="222"/>
      <c r="C887" s="281"/>
      <c r="D887" s="122" t="s">
        <v>8</v>
      </c>
      <c r="E887" s="158" t="s">
        <v>321</v>
      </c>
      <c r="F887" s="122" t="s">
        <v>20</v>
      </c>
      <c r="G887" s="122" t="s">
        <v>313</v>
      </c>
      <c r="H887" s="122" t="s">
        <v>911</v>
      </c>
      <c r="I887" s="122" t="s">
        <v>13</v>
      </c>
      <c r="J887" s="137" t="s">
        <v>317</v>
      </c>
      <c r="K887" s="174" t="s">
        <v>6</v>
      </c>
      <c r="L887" s="113" t="s">
        <v>1209</v>
      </c>
      <c r="M887" s="114" t="s">
        <v>7</v>
      </c>
      <c r="N887" s="114">
        <v>27</v>
      </c>
      <c r="O887" s="114">
        <v>27</v>
      </c>
      <c r="P887" s="115">
        <f>O887/N887</f>
        <v>1</v>
      </c>
      <c r="Q887" s="114"/>
      <c r="R887" s="114">
        <v>27</v>
      </c>
      <c r="S887" s="115">
        <f>R887/O887</f>
        <v>1</v>
      </c>
      <c r="T887" s="114" t="s">
        <v>19</v>
      </c>
      <c r="U887" s="114" t="s">
        <v>19</v>
      </c>
      <c r="V887" s="132"/>
      <c r="W887" s="84"/>
      <c r="X887" s="188"/>
    </row>
    <row r="888" spans="1:24" s="9" customFormat="1" ht="120.75" customHeight="1" x14ac:dyDescent="0.25">
      <c r="A888" s="2"/>
      <c r="B888" s="222" t="s">
        <v>1161</v>
      </c>
      <c r="C888" s="244" t="s">
        <v>1421</v>
      </c>
      <c r="D888" s="122" t="s">
        <v>228</v>
      </c>
      <c r="E888" s="279" t="s">
        <v>910</v>
      </c>
      <c r="F888" s="279"/>
      <c r="G888" s="279"/>
      <c r="H888" s="279"/>
      <c r="I888" s="279"/>
      <c r="J888" s="138" t="s">
        <v>440</v>
      </c>
      <c r="K888" s="174" t="s">
        <v>45</v>
      </c>
      <c r="L888" s="113" t="s">
        <v>7</v>
      </c>
      <c r="M888" s="114" t="s">
        <v>7</v>
      </c>
      <c r="N888" s="117">
        <v>1</v>
      </c>
      <c r="O888" s="114" t="s">
        <v>7</v>
      </c>
      <c r="P888" s="115" t="s">
        <v>7</v>
      </c>
      <c r="Q888" s="114"/>
      <c r="R888" s="117">
        <v>1</v>
      </c>
      <c r="S888" s="115">
        <f t="shared" si="16"/>
        <v>1</v>
      </c>
      <c r="T888" s="114" t="s">
        <v>19</v>
      </c>
      <c r="U888" s="114" t="s">
        <v>19</v>
      </c>
      <c r="V888" s="132"/>
      <c r="W888" s="84"/>
      <c r="X888" s="188"/>
    </row>
    <row r="889" spans="1:24" s="9" customFormat="1" ht="99.75" customHeight="1" x14ac:dyDescent="0.25">
      <c r="A889" s="2"/>
      <c r="B889" s="222"/>
      <c r="C889" s="281"/>
      <c r="D889" s="122" t="s">
        <v>8</v>
      </c>
      <c r="E889" s="158" t="s">
        <v>321</v>
      </c>
      <c r="F889" s="122" t="s">
        <v>20</v>
      </c>
      <c r="G889" s="122" t="s">
        <v>313</v>
      </c>
      <c r="H889" s="122" t="s">
        <v>911</v>
      </c>
      <c r="I889" s="122" t="s">
        <v>13</v>
      </c>
      <c r="J889" s="137" t="s">
        <v>317</v>
      </c>
      <c r="K889" s="174" t="s">
        <v>6</v>
      </c>
      <c r="L889" s="113" t="s">
        <v>1209</v>
      </c>
      <c r="M889" s="114" t="s">
        <v>7</v>
      </c>
      <c r="N889" s="114">
        <v>311.8</v>
      </c>
      <c r="O889" s="114">
        <v>311.8</v>
      </c>
      <c r="P889" s="115">
        <f>O889/N889</f>
        <v>1</v>
      </c>
      <c r="Q889" s="114"/>
      <c r="R889" s="114">
        <v>311.8</v>
      </c>
      <c r="S889" s="115">
        <f>R889/O889</f>
        <v>1</v>
      </c>
      <c r="T889" s="114" t="s">
        <v>19</v>
      </c>
      <c r="U889" s="114" t="s">
        <v>19</v>
      </c>
      <c r="V889" s="132"/>
      <c r="W889" s="84"/>
      <c r="X889" s="188"/>
    </row>
    <row r="890" spans="1:24" s="9" customFormat="1" ht="66.75" customHeight="1" x14ac:dyDescent="0.25">
      <c r="A890" s="2"/>
      <c r="B890" s="222" t="s">
        <v>1162</v>
      </c>
      <c r="C890" s="244" t="s">
        <v>912</v>
      </c>
      <c r="D890" s="122" t="s">
        <v>228</v>
      </c>
      <c r="E890" s="279" t="s">
        <v>910</v>
      </c>
      <c r="F890" s="279"/>
      <c r="G890" s="279"/>
      <c r="H890" s="279"/>
      <c r="I890" s="279"/>
      <c r="J890" s="138" t="s">
        <v>440</v>
      </c>
      <c r="K890" s="174" t="s">
        <v>45</v>
      </c>
      <c r="L890" s="113" t="s">
        <v>7</v>
      </c>
      <c r="M890" s="114" t="s">
        <v>7</v>
      </c>
      <c r="N890" s="117">
        <v>1</v>
      </c>
      <c r="O890" s="114" t="s">
        <v>7</v>
      </c>
      <c r="P890" s="115" t="s">
        <v>7</v>
      </c>
      <c r="Q890" s="114"/>
      <c r="R890" s="117">
        <v>1</v>
      </c>
      <c r="S890" s="115">
        <f t="shared" si="16"/>
        <v>1</v>
      </c>
      <c r="T890" s="114" t="s">
        <v>19</v>
      </c>
      <c r="U890" s="114" t="s">
        <v>19</v>
      </c>
      <c r="V890" s="132"/>
      <c r="W890" s="84"/>
      <c r="X890" s="188"/>
    </row>
    <row r="891" spans="1:24" s="9" customFormat="1" ht="156" customHeight="1" x14ac:dyDescent="0.25">
      <c r="A891" s="2"/>
      <c r="B891" s="222"/>
      <c r="C891" s="281"/>
      <c r="D891" s="122" t="s">
        <v>8</v>
      </c>
      <c r="E891" s="158" t="s">
        <v>321</v>
      </c>
      <c r="F891" s="122" t="s">
        <v>20</v>
      </c>
      <c r="G891" s="122" t="s">
        <v>313</v>
      </c>
      <c r="H891" s="122" t="s">
        <v>911</v>
      </c>
      <c r="I891" s="122" t="s">
        <v>13</v>
      </c>
      <c r="J891" s="137" t="s">
        <v>317</v>
      </c>
      <c r="K891" s="174" t="s">
        <v>6</v>
      </c>
      <c r="L891" s="113" t="s">
        <v>1209</v>
      </c>
      <c r="M891" s="114" t="s">
        <v>7</v>
      </c>
      <c r="N891" s="114">
        <v>163.6</v>
      </c>
      <c r="O891" s="114">
        <v>163.6</v>
      </c>
      <c r="P891" s="115">
        <f>O891/N891</f>
        <v>1</v>
      </c>
      <c r="Q891" s="114"/>
      <c r="R891" s="114">
        <v>163.6</v>
      </c>
      <c r="S891" s="115">
        <f>R891/O891</f>
        <v>1</v>
      </c>
      <c r="T891" s="114" t="s">
        <v>19</v>
      </c>
      <c r="U891" s="114" t="s">
        <v>19</v>
      </c>
      <c r="V891" s="132"/>
      <c r="W891" s="84"/>
      <c r="X891" s="188"/>
    </row>
    <row r="892" spans="1:24" s="9" customFormat="1" ht="76.5" customHeight="1" x14ac:dyDescent="0.25">
      <c r="A892" s="2"/>
      <c r="B892" s="222" t="s">
        <v>1163</v>
      </c>
      <c r="C892" s="244" t="s">
        <v>914</v>
      </c>
      <c r="D892" s="122" t="s">
        <v>228</v>
      </c>
      <c r="E892" s="279" t="s">
        <v>913</v>
      </c>
      <c r="F892" s="279"/>
      <c r="G892" s="279"/>
      <c r="H892" s="279"/>
      <c r="I892" s="279"/>
      <c r="J892" s="138" t="s">
        <v>440</v>
      </c>
      <c r="K892" s="174" t="s">
        <v>45</v>
      </c>
      <c r="L892" s="113" t="s">
        <v>7</v>
      </c>
      <c r="M892" s="117">
        <v>1</v>
      </c>
      <c r="N892" s="117">
        <v>1</v>
      </c>
      <c r="O892" s="114" t="s">
        <v>7</v>
      </c>
      <c r="P892" s="115" t="s">
        <v>7</v>
      </c>
      <c r="Q892" s="114"/>
      <c r="R892" s="117">
        <v>1</v>
      </c>
      <c r="S892" s="115">
        <f t="shared" si="16"/>
        <v>1</v>
      </c>
      <c r="T892" s="114" t="s">
        <v>19</v>
      </c>
      <c r="U892" s="114" t="s">
        <v>19</v>
      </c>
      <c r="V892" s="132"/>
      <c r="W892" s="84"/>
      <c r="X892" s="188"/>
    </row>
    <row r="893" spans="1:24" s="9" customFormat="1" ht="89.25" customHeight="1" x14ac:dyDescent="0.25">
      <c r="A893" s="2"/>
      <c r="B893" s="222"/>
      <c r="C893" s="281"/>
      <c r="D893" s="122" t="s">
        <v>8</v>
      </c>
      <c r="E893" s="158" t="s">
        <v>321</v>
      </c>
      <c r="F893" s="122" t="s">
        <v>20</v>
      </c>
      <c r="G893" s="122" t="s">
        <v>313</v>
      </c>
      <c r="H893" s="122" t="s">
        <v>911</v>
      </c>
      <c r="I893" s="122" t="s">
        <v>13</v>
      </c>
      <c r="J893" s="137" t="s">
        <v>317</v>
      </c>
      <c r="K893" s="174" t="s">
        <v>6</v>
      </c>
      <c r="L893" s="113" t="s">
        <v>670</v>
      </c>
      <c r="M893" s="114">
        <v>4221.3999999999996</v>
      </c>
      <c r="N893" s="114">
        <v>4312.7</v>
      </c>
      <c r="O893" s="114">
        <v>4312.7</v>
      </c>
      <c r="P893" s="115">
        <f>O893/N893</f>
        <v>1</v>
      </c>
      <c r="Q893" s="114"/>
      <c r="R893" s="114">
        <v>3076.9</v>
      </c>
      <c r="S893" s="115">
        <f>R893/O893</f>
        <v>0.71345097038977912</v>
      </c>
      <c r="T893" s="114" t="s">
        <v>19</v>
      </c>
      <c r="U893" s="114" t="s">
        <v>19</v>
      </c>
      <c r="V893" s="132" t="s">
        <v>557</v>
      </c>
      <c r="W893" s="84"/>
      <c r="X893" s="188"/>
    </row>
    <row r="894" spans="1:24" s="9" customFormat="1" ht="67.5" customHeight="1" x14ac:dyDescent="0.25">
      <c r="A894" s="2"/>
      <c r="B894" s="222" t="s">
        <v>1164</v>
      </c>
      <c r="C894" s="244" t="s">
        <v>915</v>
      </c>
      <c r="D894" s="122" t="s">
        <v>228</v>
      </c>
      <c r="E894" s="279" t="s">
        <v>913</v>
      </c>
      <c r="F894" s="279"/>
      <c r="G894" s="279"/>
      <c r="H894" s="279"/>
      <c r="I894" s="279"/>
      <c r="J894" s="138" t="s">
        <v>440</v>
      </c>
      <c r="K894" s="174" t="s">
        <v>45</v>
      </c>
      <c r="L894" s="113" t="s">
        <v>7</v>
      </c>
      <c r="M894" s="114" t="s">
        <v>7</v>
      </c>
      <c r="N894" s="117">
        <v>1</v>
      </c>
      <c r="O894" s="114" t="s">
        <v>7</v>
      </c>
      <c r="P894" s="115" t="s">
        <v>7</v>
      </c>
      <c r="Q894" s="114"/>
      <c r="R894" s="117">
        <v>1</v>
      </c>
      <c r="S894" s="115">
        <f t="shared" si="16"/>
        <v>1</v>
      </c>
      <c r="T894" s="114" t="s">
        <v>19</v>
      </c>
      <c r="U894" s="114" t="s">
        <v>19</v>
      </c>
      <c r="V894" s="132"/>
      <c r="W894" s="84"/>
      <c r="X894" s="188"/>
    </row>
    <row r="895" spans="1:24" s="9" customFormat="1" ht="99" customHeight="1" x14ac:dyDescent="0.25">
      <c r="A895" s="2"/>
      <c r="B895" s="222"/>
      <c r="C895" s="281"/>
      <c r="D895" s="122" t="s">
        <v>8</v>
      </c>
      <c r="E895" s="158" t="s">
        <v>321</v>
      </c>
      <c r="F895" s="122" t="s">
        <v>20</v>
      </c>
      <c r="G895" s="122" t="s">
        <v>313</v>
      </c>
      <c r="H895" s="122" t="s">
        <v>911</v>
      </c>
      <c r="I895" s="122" t="s">
        <v>13</v>
      </c>
      <c r="J895" s="137" t="s">
        <v>317</v>
      </c>
      <c r="K895" s="174" t="s">
        <v>6</v>
      </c>
      <c r="L895" s="113" t="s">
        <v>670</v>
      </c>
      <c r="M895" s="114" t="s">
        <v>7</v>
      </c>
      <c r="N895" s="114">
        <v>4979.2</v>
      </c>
      <c r="O895" s="114">
        <v>4979.2</v>
      </c>
      <c r="P895" s="115">
        <f>O895/N895</f>
        <v>1</v>
      </c>
      <c r="Q895" s="114"/>
      <c r="R895" s="114">
        <v>3552.41</v>
      </c>
      <c r="S895" s="115">
        <f>R895/O895</f>
        <v>0.71344995179948589</v>
      </c>
      <c r="T895" s="114" t="s">
        <v>19</v>
      </c>
      <c r="U895" s="114" t="s">
        <v>19</v>
      </c>
      <c r="V895" s="132" t="s">
        <v>557</v>
      </c>
      <c r="W895" s="84"/>
      <c r="X895" s="188"/>
    </row>
    <row r="896" spans="1:24" s="9" customFormat="1" ht="84" customHeight="1" x14ac:dyDescent="0.25">
      <c r="A896" s="2"/>
      <c r="B896" s="284" t="s">
        <v>1165</v>
      </c>
      <c r="C896" s="298" t="s">
        <v>1422</v>
      </c>
      <c r="D896" s="122" t="s">
        <v>228</v>
      </c>
      <c r="E896" s="283" t="s">
        <v>325</v>
      </c>
      <c r="F896" s="283"/>
      <c r="G896" s="283"/>
      <c r="H896" s="283"/>
      <c r="I896" s="283"/>
      <c r="J896" s="67" t="s">
        <v>529</v>
      </c>
      <c r="K896" s="174" t="s">
        <v>307</v>
      </c>
      <c r="L896" s="113" t="s">
        <v>7</v>
      </c>
      <c r="M896" s="56">
        <v>175.7192</v>
      </c>
      <c r="N896" s="56">
        <v>175.7192</v>
      </c>
      <c r="O896" s="50" t="s">
        <v>7</v>
      </c>
      <c r="P896" s="115" t="s">
        <v>7</v>
      </c>
      <c r="Q896" s="114"/>
      <c r="R896" s="53">
        <v>175.7192</v>
      </c>
      <c r="S896" s="115">
        <f t="shared" si="16"/>
        <v>1</v>
      </c>
      <c r="T896" s="114" t="s">
        <v>19</v>
      </c>
      <c r="U896" s="114" t="s">
        <v>19</v>
      </c>
      <c r="V896" s="132"/>
      <c r="W896" s="84"/>
      <c r="X896" s="188"/>
    </row>
    <row r="897" spans="1:25" s="9" customFormat="1" ht="41.25" customHeight="1" x14ac:dyDescent="0.25">
      <c r="A897" s="2"/>
      <c r="B897" s="285"/>
      <c r="C897" s="299"/>
      <c r="D897" s="122" t="s">
        <v>8</v>
      </c>
      <c r="E897" s="122" t="s">
        <v>288</v>
      </c>
      <c r="F897" s="122" t="s">
        <v>289</v>
      </c>
      <c r="G897" s="122" t="s">
        <v>34</v>
      </c>
      <c r="H897" s="122" t="s">
        <v>1388</v>
      </c>
      <c r="I897" s="122" t="s">
        <v>13</v>
      </c>
      <c r="J897" s="137" t="s">
        <v>317</v>
      </c>
      <c r="K897" s="174" t="s">
        <v>6</v>
      </c>
      <c r="L897" s="113" t="s">
        <v>1209</v>
      </c>
      <c r="M897" s="50">
        <v>1182.5</v>
      </c>
      <c r="N897" s="50">
        <v>1182.5</v>
      </c>
      <c r="O897" s="50">
        <v>1182.5</v>
      </c>
      <c r="P897" s="115">
        <f>O897/N897</f>
        <v>1</v>
      </c>
      <c r="Q897" s="114"/>
      <c r="R897" s="114">
        <v>1182.5</v>
      </c>
      <c r="S897" s="115">
        <f>R897/O897</f>
        <v>1</v>
      </c>
      <c r="T897" s="114" t="s">
        <v>19</v>
      </c>
      <c r="U897" s="114" t="s">
        <v>19</v>
      </c>
      <c r="V897" s="132"/>
      <c r="W897" s="84"/>
      <c r="X897" s="188"/>
    </row>
    <row r="898" spans="1:25" s="9" customFormat="1" ht="40.5" customHeight="1" x14ac:dyDescent="0.25">
      <c r="A898" s="2"/>
      <c r="B898" s="284" t="s">
        <v>1166</v>
      </c>
      <c r="C898" s="298" t="s">
        <v>1422</v>
      </c>
      <c r="D898" s="122" t="s">
        <v>228</v>
      </c>
      <c r="E898" s="283" t="s">
        <v>325</v>
      </c>
      <c r="F898" s="283"/>
      <c r="G898" s="283"/>
      <c r="H898" s="283"/>
      <c r="I898" s="283"/>
      <c r="J898" s="67" t="s">
        <v>916</v>
      </c>
      <c r="K898" s="174" t="s">
        <v>307</v>
      </c>
      <c r="L898" s="113" t="s">
        <v>7</v>
      </c>
      <c r="M898" s="56">
        <v>18.122</v>
      </c>
      <c r="N898" s="56">
        <v>18.122</v>
      </c>
      <c r="O898" s="50" t="s">
        <v>7</v>
      </c>
      <c r="P898" s="115" t="s">
        <v>7</v>
      </c>
      <c r="Q898" s="114"/>
      <c r="R898" s="53">
        <v>18.122</v>
      </c>
      <c r="S898" s="115">
        <f t="shared" si="16"/>
        <v>1</v>
      </c>
      <c r="T898" s="114" t="s">
        <v>19</v>
      </c>
      <c r="U898" s="114" t="s">
        <v>19</v>
      </c>
      <c r="V898" s="132"/>
      <c r="W898" s="84"/>
      <c r="X898" s="188">
        <v>28</v>
      </c>
    </row>
    <row r="899" spans="1:25" s="9" customFormat="1" ht="42" customHeight="1" x14ac:dyDescent="0.25">
      <c r="A899" s="2"/>
      <c r="B899" s="285"/>
      <c r="C899" s="299"/>
      <c r="D899" s="122" t="s">
        <v>8</v>
      </c>
      <c r="E899" s="122" t="s">
        <v>288</v>
      </c>
      <c r="F899" s="122" t="s">
        <v>289</v>
      </c>
      <c r="G899" s="122" t="s">
        <v>34</v>
      </c>
      <c r="H899" s="122" t="s">
        <v>1388</v>
      </c>
      <c r="I899" s="122" t="s">
        <v>13</v>
      </c>
      <c r="J899" s="137" t="s">
        <v>317</v>
      </c>
      <c r="K899" s="174" t="s">
        <v>6</v>
      </c>
      <c r="L899" s="113" t="s">
        <v>1209</v>
      </c>
      <c r="M899" s="50">
        <v>576.29999999999995</v>
      </c>
      <c r="N899" s="50">
        <v>576.29999999999995</v>
      </c>
      <c r="O899" s="50">
        <v>576.29999999999995</v>
      </c>
      <c r="P899" s="115">
        <f>O899/N899</f>
        <v>1</v>
      </c>
      <c r="Q899" s="114"/>
      <c r="R899" s="114">
        <v>576.29999999999995</v>
      </c>
      <c r="S899" s="115">
        <f>R899/O899</f>
        <v>1</v>
      </c>
      <c r="T899" s="114" t="s">
        <v>19</v>
      </c>
      <c r="U899" s="114" t="s">
        <v>19</v>
      </c>
      <c r="V899" s="132"/>
      <c r="W899" s="84"/>
      <c r="X899" s="188"/>
    </row>
    <row r="900" spans="1:25" s="9" customFormat="1" ht="45.75" customHeight="1" x14ac:dyDescent="0.25">
      <c r="A900" s="2"/>
      <c r="B900" s="222" t="s">
        <v>1167</v>
      </c>
      <c r="C900" s="244" t="s">
        <v>1423</v>
      </c>
      <c r="D900" s="122" t="s">
        <v>228</v>
      </c>
      <c r="E900" s="222" t="s">
        <v>1390</v>
      </c>
      <c r="F900" s="222"/>
      <c r="G900" s="222"/>
      <c r="H900" s="222"/>
      <c r="I900" s="222"/>
      <c r="J900" s="138" t="s">
        <v>917</v>
      </c>
      <c r="K900" s="174" t="s">
        <v>307</v>
      </c>
      <c r="L900" s="113" t="s">
        <v>7</v>
      </c>
      <c r="M900" s="50">
        <v>50</v>
      </c>
      <c r="N900" s="50">
        <v>50</v>
      </c>
      <c r="O900" s="50" t="s">
        <v>7</v>
      </c>
      <c r="P900" s="115" t="s">
        <v>7</v>
      </c>
      <c r="Q900" s="114"/>
      <c r="R900" s="114">
        <v>50</v>
      </c>
      <c r="S900" s="115">
        <f>R900/N900</f>
        <v>1</v>
      </c>
      <c r="T900" s="114" t="s">
        <v>19</v>
      </c>
      <c r="U900" s="114" t="s">
        <v>19</v>
      </c>
      <c r="V900" s="132"/>
      <c r="W900" s="84"/>
      <c r="X900" s="188"/>
    </row>
    <row r="901" spans="1:25" s="9" customFormat="1" ht="48" customHeight="1" x14ac:dyDescent="0.25">
      <c r="A901" s="2">
        <v>1699.8</v>
      </c>
      <c r="B901" s="222"/>
      <c r="C901" s="244"/>
      <c r="D901" s="122" t="s">
        <v>8</v>
      </c>
      <c r="E901" s="122" t="s">
        <v>321</v>
      </c>
      <c r="F901" s="122" t="s">
        <v>20</v>
      </c>
      <c r="G901" s="122" t="s">
        <v>34</v>
      </c>
      <c r="H901" s="122" t="s">
        <v>920</v>
      </c>
      <c r="I901" s="122" t="s">
        <v>13</v>
      </c>
      <c r="J901" s="137" t="s">
        <v>317</v>
      </c>
      <c r="K901" s="174" t="s">
        <v>6</v>
      </c>
      <c r="L901" s="117" t="s">
        <v>640</v>
      </c>
      <c r="M901" s="50">
        <v>1338.84</v>
      </c>
      <c r="N901" s="50">
        <v>1699.8</v>
      </c>
      <c r="O901" s="50">
        <v>1699.8</v>
      </c>
      <c r="P901" s="115">
        <f>O901/N901</f>
        <v>1</v>
      </c>
      <c r="Q901" s="114"/>
      <c r="R901" s="114">
        <v>1699.8</v>
      </c>
      <c r="S901" s="115">
        <f>R901/O901</f>
        <v>1</v>
      </c>
      <c r="T901" s="114" t="s">
        <v>19</v>
      </c>
      <c r="U901" s="114" t="s">
        <v>19</v>
      </c>
      <c r="V901" s="132"/>
      <c r="W901" s="84"/>
      <c r="X901" s="188"/>
    </row>
    <row r="902" spans="1:25" s="9" customFormat="1" ht="51.75" customHeight="1" x14ac:dyDescent="0.25">
      <c r="A902" s="2"/>
      <c r="B902" s="222"/>
      <c r="C902" s="244"/>
      <c r="D902" s="122" t="s">
        <v>228</v>
      </c>
      <c r="E902" s="222" t="s">
        <v>1390</v>
      </c>
      <c r="F902" s="222"/>
      <c r="G902" s="222"/>
      <c r="H902" s="222"/>
      <c r="I902" s="222"/>
      <c r="J902" s="138" t="s">
        <v>1211</v>
      </c>
      <c r="K902" s="174" t="s">
        <v>307</v>
      </c>
      <c r="L902" s="113" t="s">
        <v>7</v>
      </c>
      <c r="M902" s="50">
        <v>50</v>
      </c>
      <c r="N902" s="50">
        <v>50</v>
      </c>
      <c r="O902" s="50" t="s">
        <v>7</v>
      </c>
      <c r="P902" s="114" t="s">
        <v>7</v>
      </c>
      <c r="Q902" s="114"/>
      <c r="R902" s="114">
        <v>50</v>
      </c>
      <c r="S902" s="115">
        <f>R902/N902</f>
        <v>1</v>
      </c>
      <c r="T902" s="114" t="s">
        <v>19</v>
      </c>
      <c r="U902" s="114" t="s">
        <v>19</v>
      </c>
      <c r="V902" s="132"/>
      <c r="W902" s="84"/>
      <c r="X902" s="188"/>
    </row>
    <row r="903" spans="1:25" s="9" customFormat="1" ht="49.5" customHeight="1" x14ac:dyDescent="0.25">
      <c r="A903" s="2"/>
      <c r="B903" s="222"/>
      <c r="C903" s="228"/>
      <c r="D903" s="122" t="s">
        <v>8</v>
      </c>
      <c r="E903" s="122" t="s">
        <v>321</v>
      </c>
      <c r="F903" s="122" t="s">
        <v>20</v>
      </c>
      <c r="G903" s="122" t="s">
        <v>34</v>
      </c>
      <c r="H903" s="122" t="s">
        <v>920</v>
      </c>
      <c r="I903" s="122" t="s">
        <v>13</v>
      </c>
      <c r="J903" s="137" t="s">
        <v>317</v>
      </c>
      <c r="K903" s="174" t="s">
        <v>6</v>
      </c>
      <c r="L903" s="117" t="s">
        <v>640</v>
      </c>
      <c r="M903" s="50">
        <v>1124.5</v>
      </c>
      <c r="N903" s="50">
        <v>1424.1</v>
      </c>
      <c r="O903" s="50">
        <v>1424.1</v>
      </c>
      <c r="P903" s="115">
        <f>O903/N903</f>
        <v>1</v>
      </c>
      <c r="Q903" s="114"/>
      <c r="R903" s="114">
        <v>1424.1</v>
      </c>
      <c r="S903" s="115">
        <f>R903/O903</f>
        <v>1</v>
      </c>
      <c r="T903" s="114" t="s">
        <v>19</v>
      </c>
      <c r="U903" s="114" t="s">
        <v>19</v>
      </c>
      <c r="V903" s="132"/>
      <c r="W903" s="84"/>
      <c r="X903" s="188"/>
    </row>
    <row r="904" spans="1:25" s="9" customFormat="1" ht="46.5" customHeight="1" x14ac:dyDescent="0.25">
      <c r="A904" s="2"/>
      <c r="B904" s="222" t="s">
        <v>1168</v>
      </c>
      <c r="C904" s="244" t="s">
        <v>1425</v>
      </c>
      <c r="D904" s="122" t="s">
        <v>228</v>
      </c>
      <c r="E904" s="279" t="s">
        <v>919</v>
      </c>
      <c r="F904" s="279"/>
      <c r="G904" s="279"/>
      <c r="H904" s="279"/>
      <c r="I904" s="279"/>
      <c r="J904" s="138" t="s">
        <v>1424</v>
      </c>
      <c r="K904" s="174" t="s">
        <v>307</v>
      </c>
      <c r="L904" s="113" t="s">
        <v>7</v>
      </c>
      <c r="M904" s="57">
        <v>22.52</v>
      </c>
      <c r="N904" s="57">
        <v>10.039999999999999</v>
      </c>
      <c r="O904" s="114" t="s">
        <v>7</v>
      </c>
      <c r="P904" s="115" t="s">
        <v>7</v>
      </c>
      <c r="Q904" s="114"/>
      <c r="R904" s="57">
        <v>10.039999999999999</v>
      </c>
      <c r="S904" s="115">
        <f t="shared" ref="S904:S926" si="17">R904/N904</f>
        <v>1</v>
      </c>
      <c r="T904" s="114" t="s">
        <v>19</v>
      </c>
      <c r="U904" s="114" t="s">
        <v>19</v>
      </c>
      <c r="V904" s="132"/>
      <c r="W904" s="84"/>
      <c r="X904" s="188"/>
    </row>
    <row r="905" spans="1:25" s="9" customFormat="1" ht="24" customHeight="1" x14ac:dyDescent="0.25">
      <c r="A905" s="2"/>
      <c r="B905" s="222"/>
      <c r="C905" s="281"/>
      <c r="D905" s="122" t="s">
        <v>8</v>
      </c>
      <c r="E905" s="122" t="s">
        <v>321</v>
      </c>
      <c r="F905" s="122" t="s">
        <v>20</v>
      </c>
      <c r="G905" s="122" t="s">
        <v>34</v>
      </c>
      <c r="H905" s="122" t="s">
        <v>920</v>
      </c>
      <c r="I905" s="122" t="s">
        <v>13</v>
      </c>
      <c r="J905" s="137" t="s">
        <v>317</v>
      </c>
      <c r="K905" s="174" t="s">
        <v>6</v>
      </c>
      <c r="L905" s="113" t="s">
        <v>670</v>
      </c>
      <c r="M905" s="114">
        <v>754.5</v>
      </c>
      <c r="N905" s="114">
        <v>441</v>
      </c>
      <c r="O905" s="114">
        <v>441</v>
      </c>
      <c r="P905" s="115">
        <f>O905/N905</f>
        <v>1</v>
      </c>
      <c r="Q905" s="114"/>
      <c r="R905" s="114">
        <v>441</v>
      </c>
      <c r="S905" s="115">
        <f>R905/O905</f>
        <v>1</v>
      </c>
      <c r="T905" s="114" t="s">
        <v>19</v>
      </c>
      <c r="U905" s="114" t="s">
        <v>19</v>
      </c>
      <c r="V905" s="132"/>
      <c r="W905" s="84"/>
      <c r="X905" s="188"/>
    </row>
    <row r="906" spans="1:25" s="9" customFormat="1" ht="45" customHeight="1" x14ac:dyDescent="0.25">
      <c r="A906" s="2"/>
      <c r="B906" s="222"/>
      <c r="C906" s="281"/>
      <c r="D906" s="122" t="s">
        <v>228</v>
      </c>
      <c r="E906" s="279" t="s">
        <v>919</v>
      </c>
      <c r="F906" s="279"/>
      <c r="G906" s="279"/>
      <c r="H906" s="279"/>
      <c r="I906" s="279"/>
      <c r="J906" s="138" t="s">
        <v>1426</v>
      </c>
      <c r="K906" s="174" t="s">
        <v>307</v>
      </c>
      <c r="L906" s="113" t="s">
        <v>7</v>
      </c>
      <c r="M906" s="57">
        <v>22.52</v>
      </c>
      <c r="N906" s="57">
        <v>35</v>
      </c>
      <c r="O906" s="114" t="s">
        <v>7</v>
      </c>
      <c r="P906" s="115" t="s">
        <v>7</v>
      </c>
      <c r="Q906" s="114"/>
      <c r="R906" s="57">
        <v>35</v>
      </c>
      <c r="S906" s="115">
        <f t="shared" si="17"/>
        <v>1</v>
      </c>
      <c r="T906" s="114" t="s">
        <v>19</v>
      </c>
      <c r="U906" s="114" t="s">
        <v>19</v>
      </c>
      <c r="V906" s="132"/>
      <c r="W906" s="84"/>
      <c r="X906" s="188"/>
    </row>
    <row r="907" spans="1:25" s="10" customFormat="1" ht="24.75" customHeight="1" x14ac:dyDescent="0.25">
      <c r="A907" s="32"/>
      <c r="B907" s="222"/>
      <c r="C907" s="281"/>
      <c r="D907" s="122" t="s">
        <v>8</v>
      </c>
      <c r="E907" s="122" t="s">
        <v>321</v>
      </c>
      <c r="F907" s="122" t="s">
        <v>20</v>
      </c>
      <c r="G907" s="122" t="s">
        <v>34</v>
      </c>
      <c r="H907" s="122" t="s">
        <v>920</v>
      </c>
      <c r="I907" s="122" t="s">
        <v>13</v>
      </c>
      <c r="J907" s="137" t="s">
        <v>317</v>
      </c>
      <c r="K907" s="174" t="s">
        <v>6</v>
      </c>
      <c r="L907" s="113" t="s">
        <v>670</v>
      </c>
      <c r="M907" s="114">
        <v>754.1</v>
      </c>
      <c r="N907" s="114">
        <v>1537.5</v>
      </c>
      <c r="O907" s="114">
        <v>1537.5</v>
      </c>
      <c r="P907" s="115">
        <f>O907/N907</f>
        <v>1</v>
      </c>
      <c r="Q907" s="114"/>
      <c r="R907" s="114">
        <v>1537.5</v>
      </c>
      <c r="S907" s="115">
        <f>R907/O907</f>
        <v>1</v>
      </c>
      <c r="T907" s="114" t="s">
        <v>19</v>
      </c>
      <c r="U907" s="114" t="s">
        <v>19</v>
      </c>
      <c r="V907" s="132"/>
      <c r="W907" s="84"/>
      <c r="X907" s="188"/>
      <c r="Y907" s="9"/>
    </row>
    <row r="908" spans="1:25" s="9" customFormat="1" ht="44.25" customHeight="1" x14ac:dyDescent="0.25">
      <c r="A908" s="2"/>
      <c r="B908" s="222" t="s">
        <v>1169</v>
      </c>
      <c r="C908" s="244" t="s">
        <v>1427</v>
      </c>
      <c r="D908" s="122" t="s">
        <v>228</v>
      </c>
      <c r="E908" s="279" t="s">
        <v>921</v>
      </c>
      <c r="F908" s="279"/>
      <c r="G908" s="279"/>
      <c r="H908" s="279"/>
      <c r="I908" s="279"/>
      <c r="J908" s="138" t="s">
        <v>1428</v>
      </c>
      <c r="K908" s="174" t="s">
        <v>209</v>
      </c>
      <c r="L908" s="113" t="s">
        <v>7</v>
      </c>
      <c r="M908" s="114">
        <v>1500</v>
      </c>
      <c r="N908" s="114">
        <v>1500</v>
      </c>
      <c r="O908" s="114" t="s">
        <v>7</v>
      </c>
      <c r="P908" s="115" t="s">
        <v>7</v>
      </c>
      <c r="Q908" s="114"/>
      <c r="R908" s="114">
        <v>1500</v>
      </c>
      <c r="S908" s="115">
        <f t="shared" si="17"/>
        <v>1</v>
      </c>
      <c r="T908" s="114" t="s">
        <v>19</v>
      </c>
      <c r="U908" s="114" t="s">
        <v>19</v>
      </c>
      <c r="V908" s="132"/>
      <c r="W908" s="84"/>
      <c r="X908" s="188"/>
    </row>
    <row r="909" spans="1:25" s="9" customFormat="1" ht="24" customHeight="1" x14ac:dyDescent="0.25">
      <c r="B909" s="222"/>
      <c r="C909" s="244"/>
      <c r="D909" s="122" t="s">
        <v>8</v>
      </c>
      <c r="E909" s="122" t="s">
        <v>321</v>
      </c>
      <c r="F909" s="122" t="s">
        <v>20</v>
      </c>
      <c r="G909" s="122" t="s">
        <v>34</v>
      </c>
      <c r="H909" s="122" t="s">
        <v>920</v>
      </c>
      <c r="I909" s="122" t="s">
        <v>13</v>
      </c>
      <c r="J909" s="137" t="s">
        <v>317</v>
      </c>
      <c r="K909" s="174" t="s">
        <v>6</v>
      </c>
      <c r="L909" s="113" t="s">
        <v>670</v>
      </c>
      <c r="M909" s="114">
        <v>245.5</v>
      </c>
      <c r="N909" s="114">
        <v>331.5</v>
      </c>
      <c r="O909" s="114">
        <v>331.5</v>
      </c>
      <c r="P909" s="115">
        <f>O909/N909</f>
        <v>1</v>
      </c>
      <c r="Q909" s="114"/>
      <c r="R909" s="114">
        <v>331.5</v>
      </c>
      <c r="S909" s="115">
        <f>R909/O909</f>
        <v>1</v>
      </c>
      <c r="T909" s="114" t="s">
        <v>19</v>
      </c>
      <c r="U909" s="114" t="s">
        <v>19</v>
      </c>
      <c r="V909" s="130"/>
      <c r="W909" s="82"/>
      <c r="X909" s="188"/>
    </row>
    <row r="910" spans="1:25" s="9" customFormat="1" ht="43.5" customHeight="1" x14ac:dyDescent="0.25">
      <c r="B910" s="222"/>
      <c r="C910" s="244"/>
      <c r="D910" s="122" t="s">
        <v>228</v>
      </c>
      <c r="E910" s="279" t="s">
        <v>921</v>
      </c>
      <c r="F910" s="279"/>
      <c r="G910" s="279"/>
      <c r="H910" s="279"/>
      <c r="I910" s="279"/>
      <c r="J910" s="138" t="s">
        <v>1429</v>
      </c>
      <c r="K910" s="174" t="s">
        <v>209</v>
      </c>
      <c r="L910" s="113" t="s">
        <v>7</v>
      </c>
      <c r="M910" s="114">
        <v>1500</v>
      </c>
      <c r="N910" s="114">
        <v>1500</v>
      </c>
      <c r="O910" s="114" t="s">
        <v>7</v>
      </c>
      <c r="P910" s="115" t="s">
        <v>7</v>
      </c>
      <c r="Q910" s="114"/>
      <c r="R910" s="114">
        <v>1500</v>
      </c>
      <c r="S910" s="115">
        <f t="shared" si="17"/>
        <v>1</v>
      </c>
      <c r="T910" s="114" t="s">
        <v>19</v>
      </c>
      <c r="U910" s="114" t="s">
        <v>19</v>
      </c>
      <c r="V910" s="130"/>
      <c r="W910" s="82"/>
      <c r="X910" s="188"/>
    </row>
    <row r="911" spans="1:25" s="9" customFormat="1" ht="23.25" customHeight="1" x14ac:dyDescent="0.25">
      <c r="B911" s="222"/>
      <c r="C911" s="244"/>
      <c r="D911" s="122" t="s">
        <v>8</v>
      </c>
      <c r="E911" s="122" t="s">
        <v>321</v>
      </c>
      <c r="F911" s="122" t="s">
        <v>20</v>
      </c>
      <c r="G911" s="122" t="s">
        <v>34</v>
      </c>
      <c r="H911" s="122" t="s">
        <v>920</v>
      </c>
      <c r="I911" s="122" t="s">
        <v>13</v>
      </c>
      <c r="J911" s="137" t="s">
        <v>317</v>
      </c>
      <c r="K911" s="174" t="s">
        <v>6</v>
      </c>
      <c r="L911" s="113" t="s">
        <v>670</v>
      </c>
      <c r="M911" s="114">
        <v>372.9</v>
      </c>
      <c r="N911" s="114">
        <v>503.7</v>
      </c>
      <c r="O911" s="114">
        <v>503.7</v>
      </c>
      <c r="P911" s="115">
        <f>O911/N911</f>
        <v>1</v>
      </c>
      <c r="Q911" s="114"/>
      <c r="R911" s="114">
        <v>503.7</v>
      </c>
      <c r="S911" s="115">
        <f>R911/O911</f>
        <v>1</v>
      </c>
      <c r="T911" s="114" t="s">
        <v>19</v>
      </c>
      <c r="U911" s="114" t="s">
        <v>19</v>
      </c>
      <c r="V911" s="130"/>
      <c r="W911" s="82"/>
      <c r="X911" s="188"/>
    </row>
    <row r="912" spans="1:25" s="9" customFormat="1" ht="44.25" customHeight="1" x14ac:dyDescent="0.25">
      <c r="B912" s="284" t="s">
        <v>1170</v>
      </c>
      <c r="C912" s="244" t="s">
        <v>1431</v>
      </c>
      <c r="D912" s="122" t="s">
        <v>228</v>
      </c>
      <c r="E912" s="279" t="s">
        <v>922</v>
      </c>
      <c r="F912" s="279"/>
      <c r="G912" s="279"/>
      <c r="H912" s="279"/>
      <c r="I912" s="279"/>
      <c r="J912" s="138" t="s">
        <v>1430</v>
      </c>
      <c r="K912" s="174" t="s">
        <v>1432</v>
      </c>
      <c r="L912" s="113" t="s">
        <v>7</v>
      </c>
      <c r="M912" s="114">
        <v>560</v>
      </c>
      <c r="N912" s="114">
        <v>560</v>
      </c>
      <c r="O912" s="114" t="s">
        <v>7</v>
      </c>
      <c r="P912" s="115" t="s">
        <v>7</v>
      </c>
      <c r="Q912" s="114"/>
      <c r="R912" s="114">
        <v>560</v>
      </c>
      <c r="S912" s="115">
        <f t="shared" si="17"/>
        <v>1</v>
      </c>
      <c r="T912" s="114" t="s">
        <v>19</v>
      </c>
      <c r="U912" s="114" t="s">
        <v>19</v>
      </c>
      <c r="V912" s="130"/>
      <c r="W912" s="82"/>
      <c r="X912" s="188"/>
    </row>
    <row r="913" spans="2:24" s="9" customFormat="1" ht="27" customHeight="1" x14ac:dyDescent="0.25">
      <c r="B913" s="285"/>
      <c r="C913" s="281"/>
      <c r="D913" s="122" t="s">
        <v>8</v>
      </c>
      <c r="E913" s="122" t="s">
        <v>321</v>
      </c>
      <c r="F913" s="122" t="s">
        <v>20</v>
      </c>
      <c r="G913" s="122" t="s">
        <v>34</v>
      </c>
      <c r="H913" s="122" t="s">
        <v>920</v>
      </c>
      <c r="I913" s="122" t="s">
        <v>13</v>
      </c>
      <c r="J913" s="137" t="s">
        <v>317</v>
      </c>
      <c r="K913" s="174" t="s">
        <v>6</v>
      </c>
      <c r="L913" s="113" t="s">
        <v>670</v>
      </c>
      <c r="M913" s="114">
        <v>1590.6</v>
      </c>
      <c r="N913" s="114">
        <v>1944.9</v>
      </c>
      <c r="O913" s="114">
        <v>1944.9</v>
      </c>
      <c r="P913" s="115">
        <f>O913/N913</f>
        <v>1</v>
      </c>
      <c r="Q913" s="114"/>
      <c r="R913" s="114">
        <v>1944.9</v>
      </c>
      <c r="S913" s="115">
        <f>R913/O913</f>
        <v>1</v>
      </c>
      <c r="T913" s="114" t="s">
        <v>19</v>
      </c>
      <c r="U913" s="114" t="s">
        <v>19</v>
      </c>
      <c r="V913" s="130"/>
      <c r="W913" s="82"/>
      <c r="X913" s="188"/>
    </row>
    <row r="914" spans="2:24" s="9" customFormat="1" ht="59.25" customHeight="1" x14ac:dyDescent="0.25">
      <c r="B914" s="284" t="s">
        <v>1171</v>
      </c>
      <c r="C914" s="244" t="s">
        <v>1433</v>
      </c>
      <c r="D914" s="122" t="s">
        <v>228</v>
      </c>
      <c r="E914" s="279" t="s">
        <v>923</v>
      </c>
      <c r="F914" s="279"/>
      <c r="G914" s="279"/>
      <c r="H914" s="279"/>
      <c r="I914" s="279"/>
      <c r="J914" s="138" t="s">
        <v>1434</v>
      </c>
      <c r="K914" s="174" t="s">
        <v>307</v>
      </c>
      <c r="L914" s="113" t="s">
        <v>7</v>
      </c>
      <c r="M914" s="114">
        <v>20</v>
      </c>
      <c r="N914" s="114">
        <v>20</v>
      </c>
      <c r="O914" s="114" t="s">
        <v>7</v>
      </c>
      <c r="P914" s="115" t="s">
        <v>7</v>
      </c>
      <c r="Q914" s="114"/>
      <c r="R914" s="114">
        <v>20</v>
      </c>
      <c r="S914" s="115">
        <f t="shared" si="17"/>
        <v>1</v>
      </c>
      <c r="T914" s="114" t="s">
        <v>19</v>
      </c>
      <c r="U914" s="114" t="s">
        <v>19</v>
      </c>
      <c r="V914" s="130"/>
      <c r="W914" s="82"/>
      <c r="X914" s="188"/>
    </row>
    <row r="915" spans="2:24" s="9" customFormat="1" ht="25.5" customHeight="1" x14ac:dyDescent="0.25">
      <c r="B915" s="285"/>
      <c r="C915" s="281"/>
      <c r="D915" s="122" t="s">
        <v>8</v>
      </c>
      <c r="E915" s="122" t="s">
        <v>321</v>
      </c>
      <c r="F915" s="122" t="s">
        <v>20</v>
      </c>
      <c r="G915" s="122" t="s">
        <v>34</v>
      </c>
      <c r="H915" s="122" t="s">
        <v>920</v>
      </c>
      <c r="I915" s="122" t="s">
        <v>13</v>
      </c>
      <c r="J915" s="137" t="s">
        <v>317</v>
      </c>
      <c r="K915" s="174" t="s">
        <v>6</v>
      </c>
      <c r="L915" s="113" t="s">
        <v>670</v>
      </c>
      <c r="M915" s="114">
        <v>438.1</v>
      </c>
      <c r="N915" s="114">
        <v>578.29999999999995</v>
      </c>
      <c r="O915" s="114">
        <v>578.29999999999995</v>
      </c>
      <c r="P915" s="115">
        <f>O915/N915</f>
        <v>1</v>
      </c>
      <c r="Q915" s="114"/>
      <c r="R915" s="114">
        <v>578.29999999999995</v>
      </c>
      <c r="S915" s="115">
        <f>R915/O915</f>
        <v>1</v>
      </c>
      <c r="T915" s="114" t="s">
        <v>19</v>
      </c>
      <c r="U915" s="114" t="s">
        <v>19</v>
      </c>
      <c r="V915" s="130"/>
      <c r="W915" s="82"/>
      <c r="X915" s="188"/>
    </row>
    <row r="916" spans="2:24" s="9" customFormat="1" ht="48.75" customHeight="1" x14ac:dyDescent="0.25">
      <c r="B916" s="284" t="s">
        <v>1172</v>
      </c>
      <c r="C916" s="244" t="s">
        <v>1436</v>
      </c>
      <c r="D916" s="122" t="s">
        <v>228</v>
      </c>
      <c r="E916" s="279" t="s">
        <v>502</v>
      </c>
      <c r="F916" s="279"/>
      <c r="G916" s="279"/>
      <c r="H916" s="279"/>
      <c r="I916" s="279"/>
      <c r="J916" s="138" t="s">
        <v>1435</v>
      </c>
      <c r="K916" s="174" t="s">
        <v>307</v>
      </c>
      <c r="L916" s="113" t="s">
        <v>7</v>
      </c>
      <c r="M916" s="114">
        <v>124.629</v>
      </c>
      <c r="N916" s="114">
        <v>124.629</v>
      </c>
      <c r="O916" s="114" t="s">
        <v>7</v>
      </c>
      <c r="P916" s="115" t="s">
        <v>7</v>
      </c>
      <c r="Q916" s="114"/>
      <c r="R916" s="114">
        <v>124.629</v>
      </c>
      <c r="S916" s="115">
        <f t="shared" si="17"/>
        <v>1</v>
      </c>
      <c r="T916" s="114" t="s">
        <v>19</v>
      </c>
      <c r="U916" s="114" t="s">
        <v>19</v>
      </c>
      <c r="V916" s="130"/>
      <c r="W916" s="82"/>
      <c r="X916" s="188"/>
    </row>
    <row r="917" spans="2:24" s="9" customFormat="1" ht="39" customHeight="1" x14ac:dyDescent="0.25">
      <c r="B917" s="285"/>
      <c r="C917" s="281"/>
      <c r="D917" s="122" t="s">
        <v>8</v>
      </c>
      <c r="E917" s="122" t="s">
        <v>321</v>
      </c>
      <c r="F917" s="122" t="s">
        <v>20</v>
      </c>
      <c r="G917" s="122" t="s">
        <v>34</v>
      </c>
      <c r="H917" s="122" t="s">
        <v>924</v>
      </c>
      <c r="I917" s="122" t="s">
        <v>13</v>
      </c>
      <c r="J917" s="137" t="s">
        <v>317</v>
      </c>
      <c r="K917" s="174" t="s">
        <v>6</v>
      </c>
      <c r="L917" s="113" t="s">
        <v>1209</v>
      </c>
      <c r="M917" s="114">
        <v>1128.2</v>
      </c>
      <c r="N917" s="114">
        <v>1128.3</v>
      </c>
      <c r="O917" s="114">
        <v>1128.3</v>
      </c>
      <c r="P917" s="115">
        <f>O917/N917</f>
        <v>1</v>
      </c>
      <c r="Q917" s="114"/>
      <c r="R917" s="114">
        <v>1128.3</v>
      </c>
      <c r="S917" s="115">
        <f>R917/O917</f>
        <v>1</v>
      </c>
      <c r="T917" s="114" t="s">
        <v>19</v>
      </c>
      <c r="U917" s="114" t="s">
        <v>19</v>
      </c>
      <c r="V917" s="130"/>
      <c r="W917" s="82"/>
      <c r="X917" s="188"/>
    </row>
    <row r="918" spans="2:24" s="9" customFormat="1" ht="47.25" customHeight="1" x14ac:dyDescent="0.25">
      <c r="B918" s="284" t="s">
        <v>1173</v>
      </c>
      <c r="C918" s="244" t="s">
        <v>1437</v>
      </c>
      <c r="D918" s="122" t="s">
        <v>228</v>
      </c>
      <c r="E918" s="279" t="s">
        <v>925</v>
      </c>
      <c r="F918" s="279"/>
      <c r="G918" s="279"/>
      <c r="H918" s="279"/>
      <c r="I918" s="279"/>
      <c r="J918" s="138" t="s">
        <v>926</v>
      </c>
      <c r="K918" s="174" t="s">
        <v>307</v>
      </c>
      <c r="L918" s="113" t="s">
        <v>7</v>
      </c>
      <c r="M918" s="114">
        <v>5</v>
      </c>
      <c r="N918" s="114">
        <v>5</v>
      </c>
      <c r="O918" s="114" t="s">
        <v>7</v>
      </c>
      <c r="P918" s="115" t="s">
        <v>7</v>
      </c>
      <c r="Q918" s="114"/>
      <c r="R918" s="114">
        <v>5</v>
      </c>
      <c r="S918" s="115">
        <f t="shared" si="17"/>
        <v>1</v>
      </c>
      <c r="T918" s="114" t="s">
        <v>19</v>
      </c>
      <c r="U918" s="114" t="s">
        <v>19</v>
      </c>
      <c r="V918" s="130"/>
      <c r="W918" s="82"/>
      <c r="X918" s="188"/>
    </row>
    <row r="919" spans="2:24" s="9" customFormat="1" ht="41.25" customHeight="1" x14ac:dyDescent="0.25">
      <c r="B919" s="285"/>
      <c r="C919" s="281"/>
      <c r="D919" s="122" t="s">
        <v>8</v>
      </c>
      <c r="E919" s="122" t="s">
        <v>321</v>
      </c>
      <c r="F919" s="122" t="s">
        <v>20</v>
      </c>
      <c r="G919" s="122" t="s">
        <v>34</v>
      </c>
      <c r="H919" s="122" t="s">
        <v>924</v>
      </c>
      <c r="I919" s="122" t="s">
        <v>13</v>
      </c>
      <c r="J919" s="137" t="s">
        <v>317</v>
      </c>
      <c r="K919" s="174" t="s">
        <v>6</v>
      </c>
      <c r="L919" s="113" t="s">
        <v>1209</v>
      </c>
      <c r="M919" s="114">
        <v>699.5</v>
      </c>
      <c r="N919" s="114">
        <v>699.5</v>
      </c>
      <c r="O919" s="114">
        <v>699.5</v>
      </c>
      <c r="P919" s="115">
        <f>O919/N919</f>
        <v>1</v>
      </c>
      <c r="Q919" s="114"/>
      <c r="R919" s="114">
        <v>699.5</v>
      </c>
      <c r="S919" s="115">
        <f>R919/O919</f>
        <v>1</v>
      </c>
      <c r="T919" s="114" t="s">
        <v>19</v>
      </c>
      <c r="U919" s="114" t="s">
        <v>19</v>
      </c>
      <c r="V919" s="130"/>
      <c r="W919" s="82"/>
      <c r="X919" s="188"/>
    </row>
    <row r="920" spans="2:24" s="9" customFormat="1" ht="50.25" customHeight="1" x14ac:dyDescent="0.25">
      <c r="B920" s="222" t="s">
        <v>1174</v>
      </c>
      <c r="C920" s="244" t="s">
        <v>1437</v>
      </c>
      <c r="D920" s="122" t="s">
        <v>228</v>
      </c>
      <c r="E920" s="279" t="s">
        <v>927</v>
      </c>
      <c r="F920" s="279"/>
      <c r="G920" s="279"/>
      <c r="H920" s="279"/>
      <c r="I920" s="279"/>
      <c r="J920" s="138" t="s">
        <v>818</v>
      </c>
      <c r="K920" s="174" t="s">
        <v>45</v>
      </c>
      <c r="L920" s="113" t="s">
        <v>7</v>
      </c>
      <c r="M920" s="117">
        <v>30</v>
      </c>
      <c r="N920" s="117">
        <v>30</v>
      </c>
      <c r="O920" s="114" t="s">
        <v>7</v>
      </c>
      <c r="P920" s="115" t="s">
        <v>7</v>
      </c>
      <c r="Q920" s="114"/>
      <c r="R920" s="117">
        <v>30</v>
      </c>
      <c r="S920" s="115">
        <f t="shared" si="17"/>
        <v>1</v>
      </c>
      <c r="T920" s="114" t="s">
        <v>19</v>
      </c>
      <c r="U920" s="114" t="s">
        <v>19</v>
      </c>
      <c r="V920" s="130"/>
      <c r="W920" s="82"/>
      <c r="X920" s="188"/>
    </row>
    <row r="921" spans="2:24" s="9" customFormat="1" ht="42" customHeight="1" x14ac:dyDescent="0.25">
      <c r="B921" s="222"/>
      <c r="C921" s="244"/>
      <c r="D921" s="122" t="s">
        <v>8</v>
      </c>
      <c r="E921" s="122" t="s">
        <v>321</v>
      </c>
      <c r="F921" s="122" t="s">
        <v>20</v>
      </c>
      <c r="G921" s="122" t="s">
        <v>34</v>
      </c>
      <c r="H921" s="122" t="s">
        <v>924</v>
      </c>
      <c r="I921" s="122" t="s">
        <v>13</v>
      </c>
      <c r="J921" s="137" t="s">
        <v>317</v>
      </c>
      <c r="K921" s="174" t="s">
        <v>6</v>
      </c>
      <c r="L921" s="113" t="s">
        <v>1209</v>
      </c>
      <c r="M921" s="114">
        <v>552.9</v>
      </c>
      <c r="N921" s="114">
        <v>552.9</v>
      </c>
      <c r="O921" s="114">
        <v>552.9</v>
      </c>
      <c r="P921" s="115">
        <f>O921/N921</f>
        <v>1</v>
      </c>
      <c r="Q921" s="114"/>
      <c r="R921" s="114">
        <v>552.9</v>
      </c>
      <c r="S921" s="115">
        <f>R921/O921</f>
        <v>1</v>
      </c>
      <c r="T921" s="114" t="s">
        <v>19</v>
      </c>
      <c r="U921" s="114" t="s">
        <v>19</v>
      </c>
      <c r="V921" s="130"/>
      <c r="W921" s="82"/>
      <c r="X921" s="188"/>
    </row>
    <row r="922" spans="2:24" s="9" customFormat="1" ht="39.75" customHeight="1" x14ac:dyDescent="0.25">
      <c r="B922" s="222"/>
      <c r="C922" s="244"/>
      <c r="D922" s="122" t="s">
        <v>228</v>
      </c>
      <c r="E922" s="279" t="s">
        <v>927</v>
      </c>
      <c r="F922" s="279"/>
      <c r="G922" s="279"/>
      <c r="H922" s="279"/>
      <c r="I922" s="279"/>
      <c r="J922" s="138" t="s">
        <v>818</v>
      </c>
      <c r="K922" s="174" t="s">
        <v>307</v>
      </c>
      <c r="L922" s="113" t="s">
        <v>7</v>
      </c>
      <c r="M922" s="114" t="s">
        <v>7</v>
      </c>
      <c r="N922" s="114">
        <v>70</v>
      </c>
      <c r="O922" s="114" t="s">
        <v>7</v>
      </c>
      <c r="P922" s="115" t="s">
        <v>7</v>
      </c>
      <c r="Q922" s="114"/>
      <c r="R922" s="114">
        <v>70</v>
      </c>
      <c r="S922" s="115">
        <f t="shared" si="17"/>
        <v>1</v>
      </c>
      <c r="T922" s="114" t="s">
        <v>19</v>
      </c>
      <c r="U922" s="114" t="s">
        <v>19</v>
      </c>
      <c r="V922" s="130"/>
      <c r="W922" s="82"/>
      <c r="X922" s="188"/>
    </row>
    <row r="923" spans="2:24" s="9" customFormat="1" ht="30" customHeight="1" x14ac:dyDescent="0.25">
      <c r="B923" s="222"/>
      <c r="C923" s="244"/>
      <c r="D923" s="122" t="s">
        <v>8</v>
      </c>
      <c r="E923" s="122" t="s">
        <v>321</v>
      </c>
      <c r="F923" s="122" t="s">
        <v>20</v>
      </c>
      <c r="G923" s="122" t="s">
        <v>34</v>
      </c>
      <c r="H923" s="122" t="s">
        <v>1389</v>
      </c>
      <c r="I923" s="122" t="s">
        <v>13</v>
      </c>
      <c r="J923" s="137" t="s">
        <v>317</v>
      </c>
      <c r="K923" s="174" t="s">
        <v>6</v>
      </c>
      <c r="L923" s="113" t="s">
        <v>670</v>
      </c>
      <c r="M923" s="114" t="s">
        <v>7</v>
      </c>
      <c r="N923" s="114">
        <v>1290</v>
      </c>
      <c r="O923" s="114">
        <v>1290</v>
      </c>
      <c r="P923" s="115">
        <f>O923/N923</f>
        <v>1</v>
      </c>
      <c r="Q923" s="114"/>
      <c r="R923" s="114">
        <v>1290</v>
      </c>
      <c r="S923" s="115">
        <f>R923/O923</f>
        <v>1</v>
      </c>
      <c r="T923" s="114" t="s">
        <v>19</v>
      </c>
      <c r="U923" s="114" t="s">
        <v>19</v>
      </c>
      <c r="V923" s="130"/>
      <c r="W923" s="82"/>
      <c r="X923" s="188"/>
    </row>
    <row r="924" spans="2:24" s="9" customFormat="1" ht="43.5" customHeight="1" x14ac:dyDescent="0.25">
      <c r="B924" s="222" t="s">
        <v>1175</v>
      </c>
      <c r="C924" s="244" t="s">
        <v>1437</v>
      </c>
      <c r="D924" s="122" t="s">
        <v>228</v>
      </c>
      <c r="E924" s="279" t="s">
        <v>603</v>
      </c>
      <c r="F924" s="279"/>
      <c r="G924" s="279"/>
      <c r="H924" s="279"/>
      <c r="I924" s="279"/>
      <c r="J924" s="138" t="s">
        <v>928</v>
      </c>
      <c r="K924" s="174" t="s">
        <v>307</v>
      </c>
      <c r="L924" s="113" t="s">
        <v>7</v>
      </c>
      <c r="M924" s="114">
        <v>12</v>
      </c>
      <c r="N924" s="114">
        <v>12</v>
      </c>
      <c r="O924" s="114" t="s">
        <v>7</v>
      </c>
      <c r="P924" s="115" t="s">
        <v>7</v>
      </c>
      <c r="Q924" s="114"/>
      <c r="R924" s="114">
        <v>12</v>
      </c>
      <c r="S924" s="115">
        <f t="shared" si="17"/>
        <v>1</v>
      </c>
      <c r="T924" s="114" t="s">
        <v>19</v>
      </c>
      <c r="U924" s="114" t="s">
        <v>19</v>
      </c>
      <c r="V924" s="130"/>
      <c r="W924" s="82"/>
      <c r="X924" s="188"/>
    </row>
    <row r="925" spans="2:24" s="9" customFormat="1" ht="37.5" customHeight="1" x14ac:dyDescent="0.25">
      <c r="B925" s="222"/>
      <c r="C925" s="281"/>
      <c r="D925" s="122" t="s">
        <v>8</v>
      </c>
      <c r="E925" s="122" t="s">
        <v>321</v>
      </c>
      <c r="F925" s="122" t="s">
        <v>20</v>
      </c>
      <c r="G925" s="122" t="s">
        <v>34</v>
      </c>
      <c r="H925" s="122" t="s">
        <v>924</v>
      </c>
      <c r="I925" s="122" t="s">
        <v>13</v>
      </c>
      <c r="J925" s="137" t="s">
        <v>317</v>
      </c>
      <c r="K925" s="174" t="s">
        <v>6</v>
      </c>
      <c r="L925" s="113" t="s">
        <v>1209</v>
      </c>
      <c r="M925" s="114">
        <v>1527.8</v>
      </c>
      <c r="N925" s="114">
        <v>1527.8</v>
      </c>
      <c r="O925" s="114">
        <v>1527.8</v>
      </c>
      <c r="P925" s="115">
        <f>O925/N925</f>
        <v>1</v>
      </c>
      <c r="Q925" s="114"/>
      <c r="R925" s="114">
        <v>1527.8</v>
      </c>
      <c r="S925" s="115">
        <f>R925/O925</f>
        <v>1</v>
      </c>
      <c r="T925" s="114" t="s">
        <v>19</v>
      </c>
      <c r="U925" s="114" t="s">
        <v>19</v>
      </c>
      <c r="V925" s="130"/>
      <c r="W925" s="82"/>
      <c r="X925" s="188"/>
    </row>
    <row r="926" spans="2:24" s="9" customFormat="1" ht="47.25" customHeight="1" x14ac:dyDescent="0.25">
      <c r="B926" s="222" t="s">
        <v>1176</v>
      </c>
      <c r="C926" s="228" t="s">
        <v>503</v>
      </c>
      <c r="D926" s="122" t="s">
        <v>228</v>
      </c>
      <c r="E926" s="222" t="s">
        <v>327</v>
      </c>
      <c r="F926" s="282"/>
      <c r="G926" s="282"/>
      <c r="H926" s="282"/>
      <c r="I926" s="282"/>
      <c r="J926" s="138" t="s">
        <v>326</v>
      </c>
      <c r="K926" s="174" t="s">
        <v>307</v>
      </c>
      <c r="L926" s="113" t="s">
        <v>7</v>
      </c>
      <c r="M926" s="53">
        <v>485.79</v>
      </c>
      <c r="N926" s="53">
        <v>494.67399999999998</v>
      </c>
      <c r="O926" s="114" t="s">
        <v>7</v>
      </c>
      <c r="P926" s="115" t="s">
        <v>7</v>
      </c>
      <c r="Q926" s="114"/>
      <c r="R926" s="53">
        <v>494.67399999999998</v>
      </c>
      <c r="S926" s="51">
        <f t="shared" si="17"/>
        <v>1</v>
      </c>
      <c r="T926" s="114" t="s">
        <v>19</v>
      </c>
      <c r="U926" s="114" t="s">
        <v>19</v>
      </c>
      <c r="V926" s="132"/>
      <c r="W926" s="84"/>
      <c r="X926" s="188"/>
    </row>
    <row r="927" spans="2:24" s="9" customFormat="1" ht="276" customHeight="1" x14ac:dyDescent="0.25">
      <c r="B927" s="222"/>
      <c r="C927" s="286"/>
      <c r="D927" s="122" t="s">
        <v>8</v>
      </c>
      <c r="E927" s="122" t="s">
        <v>321</v>
      </c>
      <c r="F927" s="122" t="s">
        <v>20</v>
      </c>
      <c r="G927" s="122" t="s">
        <v>34</v>
      </c>
      <c r="H927" s="122" t="s">
        <v>920</v>
      </c>
      <c r="I927" s="122" t="s">
        <v>13</v>
      </c>
      <c r="J927" s="137" t="s">
        <v>317</v>
      </c>
      <c r="K927" s="174" t="s">
        <v>6</v>
      </c>
      <c r="L927" s="113" t="s">
        <v>640</v>
      </c>
      <c r="M927" s="114">
        <v>7436.5</v>
      </c>
      <c r="N927" s="114">
        <v>10053.799999999999</v>
      </c>
      <c r="O927" s="114">
        <v>10053.799999999999</v>
      </c>
      <c r="P927" s="51">
        <f>O927/N927</f>
        <v>1</v>
      </c>
      <c r="Q927" s="114"/>
      <c r="R927" s="114">
        <v>4176.8</v>
      </c>
      <c r="S927" s="51">
        <f>R927/O927</f>
        <v>0.41544490640354897</v>
      </c>
      <c r="T927" s="114" t="s">
        <v>19</v>
      </c>
      <c r="U927" s="114" t="s">
        <v>19</v>
      </c>
      <c r="V927" s="132" t="s">
        <v>1564</v>
      </c>
      <c r="W927" s="84"/>
      <c r="X927" s="188"/>
    </row>
    <row r="928" spans="2:24" s="9" customFormat="1" ht="56.25" customHeight="1" x14ac:dyDescent="0.25">
      <c r="B928" s="222" t="s">
        <v>1177</v>
      </c>
      <c r="C928" s="228" t="s">
        <v>929</v>
      </c>
      <c r="D928" s="122" t="s">
        <v>228</v>
      </c>
      <c r="E928" s="222" t="s">
        <v>930</v>
      </c>
      <c r="F928" s="282"/>
      <c r="G928" s="282"/>
      <c r="H928" s="282"/>
      <c r="I928" s="282"/>
      <c r="J928" s="138" t="s">
        <v>931</v>
      </c>
      <c r="K928" s="174" t="s">
        <v>799</v>
      </c>
      <c r="L928" s="113" t="s">
        <v>7</v>
      </c>
      <c r="M928" s="57" t="s">
        <v>7</v>
      </c>
      <c r="N928" s="114">
        <v>80</v>
      </c>
      <c r="O928" s="114" t="s">
        <v>7</v>
      </c>
      <c r="P928" s="115" t="s">
        <v>7</v>
      </c>
      <c r="Q928" s="114"/>
      <c r="R928" s="114">
        <v>80</v>
      </c>
      <c r="S928" s="51">
        <f>R928/N928</f>
        <v>1</v>
      </c>
      <c r="T928" s="114" t="s">
        <v>19</v>
      </c>
      <c r="U928" s="114" t="s">
        <v>19</v>
      </c>
      <c r="V928" s="130"/>
      <c r="W928" s="82"/>
      <c r="X928" s="188"/>
    </row>
    <row r="929" spans="2:24" s="9" customFormat="1" ht="35.25" customHeight="1" x14ac:dyDescent="0.25">
      <c r="B929" s="222"/>
      <c r="C929" s="286"/>
      <c r="D929" s="122" t="s">
        <v>8</v>
      </c>
      <c r="E929" s="122" t="s">
        <v>321</v>
      </c>
      <c r="F929" s="122" t="s">
        <v>20</v>
      </c>
      <c r="G929" s="122" t="s">
        <v>34</v>
      </c>
      <c r="H929" s="122" t="s">
        <v>920</v>
      </c>
      <c r="I929" s="122" t="s">
        <v>13</v>
      </c>
      <c r="J929" s="137" t="s">
        <v>317</v>
      </c>
      <c r="K929" s="174" t="s">
        <v>6</v>
      </c>
      <c r="L929" s="113" t="s">
        <v>640</v>
      </c>
      <c r="M929" s="114" t="s">
        <v>7</v>
      </c>
      <c r="N929" s="114">
        <v>42931.199999999997</v>
      </c>
      <c r="O929" s="114">
        <v>42931.199999999997</v>
      </c>
      <c r="P929" s="51">
        <f>O929/N929</f>
        <v>1</v>
      </c>
      <c r="Q929" s="114"/>
      <c r="R929" s="114">
        <v>42931.199999999997</v>
      </c>
      <c r="S929" s="51">
        <f>R929/O929</f>
        <v>1</v>
      </c>
      <c r="T929" s="114" t="s">
        <v>19</v>
      </c>
      <c r="U929" s="114" t="s">
        <v>19</v>
      </c>
      <c r="V929" s="130"/>
      <c r="W929" s="82"/>
      <c r="X929" s="188"/>
    </row>
    <row r="930" spans="2:24" s="9" customFormat="1" ht="59.25" customHeight="1" x14ac:dyDescent="0.25">
      <c r="B930" s="222" t="s">
        <v>1178</v>
      </c>
      <c r="C930" s="244" t="s">
        <v>1457</v>
      </c>
      <c r="D930" s="122" t="s">
        <v>228</v>
      </c>
      <c r="E930" s="222" t="s">
        <v>932</v>
      </c>
      <c r="F930" s="282"/>
      <c r="G930" s="282"/>
      <c r="H930" s="282"/>
      <c r="I930" s="282"/>
      <c r="J930" s="138" t="s">
        <v>440</v>
      </c>
      <c r="K930" s="174" t="s">
        <v>45</v>
      </c>
      <c r="L930" s="113" t="s">
        <v>7</v>
      </c>
      <c r="M930" s="57" t="s">
        <v>7</v>
      </c>
      <c r="N930" s="117">
        <v>1</v>
      </c>
      <c r="O930" s="114" t="s">
        <v>7</v>
      </c>
      <c r="P930" s="115" t="s">
        <v>7</v>
      </c>
      <c r="Q930" s="114"/>
      <c r="R930" s="117">
        <v>1</v>
      </c>
      <c r="S930" s="51">
        <f>R930/N930</f>
        <v>1</v>
      </c>
      <c r="T930" s="114" t="s">
        <v>19</v>
      </c>
      <c r="U930" s="114" t="s">
        <v>19</v>
      </c>
      <c r="V930" s="130"/>
      <c r="W930" s="82"/>
      <c r="X930" s="188"/>
    </row>
    <row r="931" spans="2:24" s="9" customFormat="1" ht="76.5" customHeight="1" x14ac:dyDescent="0.25">
      <c r="B931" s="222"/>
      <c r="C931" s="286"/>
      <c r="D931" s="122" t="s">
        <v>8</v>
      </c>
      <c r="E931" s="122" t="s">
        <v>321</v>
      </c>
      <c r="F931" s="122" t="s">
        <v>20</v>
      </c>
      <c r="G931" s="122" t="s">
        <v>34</v>
      </c>
      <c r="H931" s="122" t="s">
        <v>920</v>
      </c>
      <c r="I931" s="122" t="s">
        <v>13</v>
      </c>
      <c r="J931" s="137" t="s">
        <v>317</v>
      </c>
      <c r="K931" s="174" t="s">
        <v>6</v>
      </c>
      <c r="L931" s="113" t="s">
        <v>640</v>
      </c>
      <c r="M931" s="114" t="s">
        <v>7</v>
      </c>
      <c r="N931" s="114">
        <v>4087.2</v>
      </c>
      <c r="O931" s="114">
        <v>4087.2</v>
      </c>
      <c r="P931" s="51">
        <f>O931/N931</f>
        <v>1</v>
      </c>
      <c r="Q931" s="114"/>
      <c r="R931" s="114">
        <v>4087.2</v>
      </c>
      <c r="S931" s="51">
        <f>R931/O931</f>
        <v>1</v>
      </c>
      <c r="T931" s="114" t="s">
        <v>19</v>
      </c>
      <c r="U931" s="114" t="s">
        <v>19</v>
      </c>
      <c r="V931" s="130"/>
      <c r="W931" s="82"/>
      <c r="X931" s="188"/>
    </row>
    <row r="932" spans="2:24" s="9" customFormat="1" ht="53.25" customHeight="1" x14ac:dyDescent="0.25">
      <c r="B932" s="222" t="s">
        <v>1179</v>
      </c>
      <c r="C932" s="244" t="s">
        <v>1438</v>
      </c>
      <c r="D932" s="122" t="s">
        <v>228</v>
      </c>
      <c r="E932" s="222" t="s">
        <v>932</v>
      </c>
      <c r="F932" s="282"/>
      <c r="G932" s="282"/>
      <c r="H932" s="282"/>
      <c r="I932" s="282"/>
      <c r="J932" s="138" t="s">
        <v>440</v>
      </c>
      <c r="K932" s="174" t="s">
        <v>45</v>
      </c>
      <c r="L932" s="113" t="s">
        <v>7</v>
      </c>
      <c r="M932" s="57" t="s">
        <v>7</v>
      </c>
      <c r="N932" s="117">
        <v>1</v>
      </c>
      <c r="O932" s="114" t="s">
        <v>7</v>
      </c>
      <c r="P932" s="115" t="s">
        <v>7</v>
      </c>
      <c r="Q932" s="114"/>
      <c r="R932" s="117">
        <v>1</v>
      </c>
      <c r="S932" s="51">
        <f>R932/N932</f>
        <v>1</v>
      </c>
      <c r="T932" s="114" t="s">
        <v>19</v>
      </c>
      <c r="U932" s="114" t="s">
        <v>19</v>
      </c>
      <c r="V932" s="130"/>
      <c r="W932" s="82"/>
      <c r="X932" s="188">
        <v>29</v>
      </c>
    </row>
    <row r="933" spans="2:24" s="9" customFormat="1" ht="46.5" customHeight="1" x14ac:dyDescent="0.25">
      <c r="B933" s="222"/>
      <c r="C933" s="286"/>
      <c r="D933" s="122" t="s">
        <v>8</v>
      </c>
      <c r="E933" s="122" t="s">
        <v>321</v>
      </c>
      <c r="F933" s="122" t="s">
        <v>20</v>
      </c>
      <c r="G933" s="122" t="s">
        <v>34</v>
      </c>
      <c r="H933" s="122" t="s">
        <v>920</v>
      </c>
      <c r="I933" s="122" t="s">
        <v>13</v>
      </c>
      <c r="J933" s="137" t="s">
        <v>317</v>
      </c>
      <c r="K933" s="174" t="s">
        <v>6</v>
      </c>
      <c r="L933" s="113" t="s">
        <v>640</v>
      </c>
      <c r="M933" s="114" t="s">
        <v>7</v>
      </c>
      <c r="N933" s="114">
        <v>11635.4</v>
      </c>
      <c r="O933" s="114">
        <v>11635.4</v>
      </c>
      <c r="P933" s="51">
        <f>O933/N933</f>
        <v>1</v>
      </c>
      <c r="Q933" s="114"/>
      <c r="R933" s="114">
        <v>11635.4</v>
      </c>
      <c r="S933" s="51">
        <f>R933/O933</f>
        <v>1</v>
      </c>
      <c r="T933" s="114" t="s">
        <v>19</v>
      </c>
      <c r="U933" s="114" t="s">
        <v>19</v>
      </c>
      <c r="V933" s="130"/>
      <c r="W933" s="82"/>
      <c r="X933" s="188"/>
    </row>
    <row r="934" spans="2:24" s="9" customFormat="1" ht="50.25" customHeight="1" x14ac:dyDescent="0.25">
      <c r="B934" s="222" t="s">
        <v>1180</v>
      </c>
      <c r="C934" s="228" t="s">
        <v>1439</v>
      </c>
      <c r="D934" s="122" t="s">
        <v>228</v>
      </c>
      <c r="E934" s="222" t="s">
        <v>932</v>
      </c>
      <c r="F934" s="282"/>
      <c r="G934" s="282"/>
      <c r="H934" s="282"/>
      <c r="I934" s="282"/>
      <c r="J934" s="138" t="s">
        <v>440</v>
      </c>
      <c r="K934" s="174" t="s">
        <v>1440</v>
      </c>
      <c r="L934" s="113" t="s">
        <v>7</v>
      </c>
      <c r="M934" s="57" t="s">
        <v>7</v>
      </c>
      <c r="N934" s="57">
        <v>44.68</v>
      </c>
      <c r="O934" s="114" t="s">
        <v>7</v>
      </c>
      <c r="P934" s="115" t="s">
        <v>7</v>
      </c>
      <c r="Q934" s="114"/>
      <c r="R934" s="57">
        <v>44.68</v>
      </c>
      <c r="S934" s="51">
        <f>R934/N934</f>
        <v>1</v>
      </c>
      <c r="T934" s="114" t="s">
        <v>19</v>
      </c>
      <c r="U934" s="114" t="s">
        <v>19</v>
      </c>
      <c r="V934" s="130"/>
      <c r="W934" s="82"/>
      <c r="X934" s="188"/>
    </row>
    <row r="935" spans="2:24" s="9" customFormat="1" ht="51" customHeight="1" x14ac:dyDescent="0.25">
      <c r="B935" s="222"/>
      <c r="C935" s="286"/>
      <c r="D935" s="122" t="s">
        <v>8</v>
      </c>
      <c r="E935" s="122" t="s">
        <v>321</v>
      </c>
      <c r="F935" s="122" t="s">
        <v>20</v>
      </c>
      <c r="G935" s="122" t="s">
        <v>34</v>
      </c>
      <c r="H935" s="122" t="s">
        <v>920</v>
      </c>
      <c r="I935" s="122" t="s">
        <v>13</v>
      </c>
      <c r="J935" s="137" t="s">
        <v>317</v>
      </c>
      <c r="K935" s="174" t="s">
        <v>6</v>
      </c>
      <c r="L935" s="113" t="s">
        <v>640</v>
      </c>
      <c r="M935" s="114" t="s">
        <v>7</v>
      </c>
      <c r="N935" s="114">
        <v>13.4</v>
      </c>
      <c r="O935" s="114">
        <v>13.4</v>
      </c>
      <c r="P935" s="51">
        <f>O935/N935</f>
        <v>1</v>
      </c>
      <c r="Q935" s="114"/>
      <c r="R935" s="114">
        <v>13.4</v>
      </c>
      <c r="S935" s="51">
        <f>R935/O935</f>
        <v>1</v>
      </c>
      <c r="T935" s="114" t="s">
        <v>19</v>
      </c>
      <c r="U935" s="114" t="s">
        <v>19</v>
      </c>
      <c r="V935" s="130"/>
      <c r="W935" s="82"/>
      <c r="X935" s="188"/>
    </row>
    <row r="936" spans="2:24" s="9" customFormat="1" ht="54" customHeight="1" x14ac:dyDescent="0.25">
      <c r="B936" s="222" t="s">
        <v>1181</v>
      </c>
      <c r="C936" s="228" t="s">
        <v>1441</v>
      </c>
      <c r="D936" s="122" t="s">
        <v>228</v>
      </c>
      <c r="E936" s="222" t="s">
        <v>932</v>
      </c>
      <c r="F936" s="282"/>
      <c r="G936" s="282"/>
      <c r="H936" s="282"/>
      <c r="I936" s="282"/>
      <c r="J936" s="138" t="s">
        <v>440</v>
      </c>
      <c r="K936" s="174" t="s">
        <v>1440</v>
      </c>
      <c r="L936" s="113" t="s">
        <v>7</v>
      </c>
      <c r="M936" s="57" t="s">
        <v>7</v>
      </c>
      <c r="N936" s="57">
        <v>35.75</v>
      </c>
      <c r="O936" s="114" t="s">
        <v>7</v>
      </c>
      <c r="P936" s="115" t="s">
        <v>7</v>
      </c>
      <c r="Q936" s="114"/>
      <c r="R936" s="57">
        <v>35.75</v>
      </c>
      <c r="S936" s="51">
        <f>R936/N936</f>
        <v>1</v>
      </c>
      <c r="T936" s="114" t="s">
        <v>19</v>
      </c>
      <c r="U936" s="114" t="s">
        <v>19</v>
      </c>
      <c r="V936" s="130"/>
      <c r="W936" s="82"/>
      <c r="X936" s="188"/>
    </row>
    <row r="937" spans="2:24" s="9" customFormat="1" ht="44.25" customHeight="1" x14ac:dyDescent="0.25">
      <c r="B937" s="222"/>
      <c r="C937" s="286"/>
      <c r="D937" s="122" t="s">
        <v>8</v>
      </c>
      <c r="E937" s="122" t="s">
        <v>321</v>
      </c>
      <c r="F937" s="122" t="s">
        <v>20</v>
      </c>
      <c r="G937" s="122" t="s">
        <v>34</v>
      </c>
      <c r="H937" s="122" t="s">
        <v>920</v>
      </c>
      <c r="I937" s="122" t="s">
        <v>13</v>
      </c>
      <c r="J937" s="137" t="s">
        <v>317</v>
      </c>
      <c r="K937" s="174" t="s">
        <v>6</v>
      </c>
      <c r="L937" s="113" t="s">
        <v>640</v>
      </c>
      <c r="M937" s="114" t="s">
        <v>7</v>
      </c>
      <c r="N937" s="114">
        <v>168</v>
      </c>
      <c r="O937" s="114">
        <v>168</v>
      </c>
      <c r="P937" s="51">
        <f>O937/N937</f>
        <v>1</v>
      </c>
      <c r="Q937" s="114"/>
      <c r="R937" s="114">
        <v>168</v>
      </c>
      <c r="S937" s="51">
        <f>R937/O937</f>
        <v>1</v>
      </c>
      <c r="T937" s="114" t="s">
        <v>19</v>
      </c>
      <c r="U937" s="114" t="s">
        <v>19</v>
      </c>
      <c r="V937" s="130"/>
      <c r="W937" s="82"/>
      <c r="X937" s="188"/>
    </row>
    <row r="938" spans="2:24" s="9" customFormat="1" ht="48.75" customHeight="1" x14ac:dyDescent="0.25">
      <c r="B938" s="222" t="s">
        <v>1182</v>
      </c>
      <c r="C938" s="228" t="s">
        <v>1442</v>
      </c>
      <c r="D938" s="122" t="s">
        <v>228</v>
      </c>
      <c r="E938" s="222" t="s">
        <v>932</v>
      </c>
      <c r="F938" s="282"/>
      <c r="G938" s="282"/>
      <c r="H938" s="282"/>
      <c r="I938" s="282"/>
      <c r="J938" s="138" t="s">
        <v>440</v>
      </c>
      <c r="K938" s="174" t="s">
        <v>1440</v>
      </c>
      <c r="L938" s="113" t="s">
        <v>7</v>
      </c>
      <c r="M938" s="57" t="s">
        <v>7</v>
      </c>
      <c r="N938" s="57">
        <v>8.94</v>
      </c>
      <c r="O938" s="114" t="s">
        <v>7</v>
      </c>
      <c r="P938" s="115" t="s">
        <v>7</v>
      </c>
      <c r="Q938" s="114"/>
      <c r="R938" s="57">
        <v>8.94</v>
      </c>
      <c r="S938" s="51">
        <f>R938/N938</f>
        <v>1</v>
      </c>
      <c r="T938" s="114" t="s">
        <v>19</v>
      </c>
      <c r="U938" s="114" t="s">
        <v>19</v>
      </c>
      <c r="V938" s="130"/>
      <c r="W938" s="82"/>
      <c r="X938" s="188"/>
    </row>
    <row r="939" spans="2:24" s="9" customFormat="1" ht="50.25" customHeight="1" x14ac:dyDescent="0.25">
      <c r="B939" s="222"/>
      <c r="C939" s="286"/>
      <c r="D939" s="122" t="s">
        <v>8</v>
      </c>
      <c r="E939" s="122" t="s">
        <v>321</v>
      </c>
      <c r="F939" s="122" t="s">
        <v>20</v>
      </c>
      <c r="G939" s="122" t="s">
        <v>34</v>
      </c>
      <c r="H939" s="122" t="s">
        <v>920</v>
      </c>
      <c r="I939" s="122" t="s">
        <v>13</v>
      </c>
      <c r="J939" s="137" t="s">
        <v>317</v>
      </c>
      <c r="K939" s="174" t="s">
        <v>6</v>
      </c>
      <c r="L939" s="113" t="s">
        <v>640</v>
      </c>
      <c r="M939" s="114" t="s">
        <v>7</v>
      </c>
      <c r="N939" s="114">
        <v>54</v>
      </c>
      <c r="O939" s="114">
        <v>54</v>
      </c>
      <c r="P939" s="51">
        <f>O939/N939</f>
        <v>1</v>
      </c>
      <c r="Q939" s="114"/>
      <c r="R939" s="114">
        <v>54</v>
      </c>
      <c r="S939" s="51">
        <f>R939/O939</f>
        <v>1</v>
      </c>
      <c r="T939" s="114" t="s">
        <v>19</v>
      </c>
      <c r="U939" s="114" t="s">
        <v>19</v>
      </c>
      <c r="V939" s="130"/>
      <c r="W939" s="82"/>
      <c r="X939" s="188"/>
    </row>
    <row r="940" spans="2:24" s="9" customFormat="1" ht="51.75" customHeight="1" x14ac:dyDescent="0.25">
      <c r="B940" s="222" t="s">
        <v>1183</v>
      </c>
      <c r="C940" s="228" t="s">
        <v>1443</v>
      </c>
      <c r="D940" s="122" t="s">
        <v>228</v>
      </c>
      <c r="E940" s="222" t="s">
        <v>932</v>
      </c>
      <c r="F940" s="282"/>
      <c r="G940" s="282"/>
      <c r="H940" s="282"/>
      <c r="I940" s="282"/>
      <c r="J940" s="138" t="s">
        <v>440</v>
      </c>
      <c r="K940" s="174" t="s">
        <v>933</v>
      </c>
      <c r="L940" s="113" t="s">
        <v>7</v>
      </c>
      <c r="M940" s="57" t="s">
        <v>7</v>
      </c>
      <c r="N940" s="57">
        <v>9.2799999999999994</v>
      </c>
      <c r="O940" s="114" t="s">
        <v>7</v>
      </c>
      <c r="P940" s="115" t="s">
        <v>7</v>
      </c>
      <c r="Q940" s="114"/>
      <c r="R940" s="57">
        <v>9.2799999999999994</v>
      </c>
      <c r="S940" s="51">
        <f>R940/N940</f>
        <v>1</v>
      </c>
      <c r="T940" s="114" t="s">
        <v>19</v>
      </c>
      <c r="U940" s="114" t="s">
        <v>19</v>
      </c>
      <c r="V940" s="130"/>
      <c r="W940" s="82"/>
      <c r="X940" s="188"/>
    </row>
    <row r="941" spans="2:24" s="9" customFormat="1" ht="46.5" customHeight="1" x14ac:dyDescent="0.25">
      <c r="B941" s="222"/>
      <c r="C941" s="286"/>
      <c r="D941" s="122" t="s">
        <v>8</v>
      </c>
      <c r="E941" s="122" t="s">
        <v>321</v>
      </c>
      <c r="F941" s="122" t="s">
        <v>20</v>
      </c>
      <c r="G941" s="122" t="s">
        <v>34</v>
      </c>
      <c r="H941" s="122" t="s">
        <v>920</v>
      </c>
      <c r="I941" s="122" t="s">
        <v>13</v>
      </c>
      <c r="J941" s="137" t="s">
        <v>317</v>
      </c>
      <c r="K941" s="174" t="s">
        <v>6</v>
      </c>
      <c r="L941" s="113" t="s">
        <v>640</v>
      </c>
      <c r="M941" s="114" t="s">
        <v>7</v>
      </c>
      <c r="N941" s="114">
        <v>48.3</v>
      </c>
      <c r="O941" s="114">
        <v>48.3</v>
      </c>
      <c r="P941" s="51">
        <f>O941/N941</f>
        <v>1</v>
      </c>
      <c r="Q941" s="114"/>
      <c r="R941" s="114">
        <v>48.3</v>
      </c>
      <c r="S941" s="51">
        <f>R941/O941</f>
        <v>1</v>
      </c>
      <c r="T941" s="114" t="s">
        <v>19</v>
      </c>
      <c r="U941" s="114" t="s">
        <v>19</v>
      </c>
      <c r="V941" s="130"/>
      <c r="W941" s="82"/>
      <c r="X941" s="188"/>
    </row>
    <row r="942" spans="2:24" s="9" customFormat="1" ht="42" customHeight="1" x14ac:dyDescent="0.25">
      <c r="B942" s="222" t="s">
        <v>1184</v>
      </c>
      <c r="C942" s="228" t="s">
        <v>1445</v>
      </c>
      <c r="D942" s="122" t="s">
        <v>228</v>
      </c>
      <c r="E942" s="222" t="s">
        <v>932</v>
      </c>
      <c r="F942" s="282"/>
      <c r="G942" s="282"/>
      <c r="H942" s="282"/>
      <c r="I942" s="282"/>
      <c r="J942" s="138" t="s">
        <v>440</v>
      </c>
      <c r="K942" s="174" t="s">
        <v>45</v>
      </c>
      <c r="L942" s="113" t="s">
        <v>7</v>
      </c>
      <c r="M942" s="57" t="s">
        <v>7</v>
      </c>
      <c r="N942" s="117">
        <v>1</v>
      </c>
      <c r="O942" s="114" t="s">
        <v>7</v>
      </c>
      <c r="P942" s="115" t="s">
        <v>7</v>
      </c>
      <c r="Q942" s="114"/>
      <c r="R942" s="117">
        <v>1</v>
      </c>
      <c r="S942" s="51">
        <f>R942/N942</f>
        <v>1</v>
      </c>
      <c r="T942" s="114" t="s">
        <v>19</v>
      </c>
      <c r="U942" s="114" t="s">
        <v>19</v>
      </c>
      <c r="V942" s="130"/>
      <c r="W942" s="82"/>
      <c r="X942" s="188"/>
    </row>
    <row r="943" spans="2:24" s="9" customFormat="1" ht="24.75" customHeight="1" x14ac:dyDescent="0.25">
      <c r="B943" s="222"/>
      <c r="C943" s="228"/>
      <c r="D943" s="122" t="s">
        <v>8</v>
      </c>
      <c r="E943" s="122" t="s">
        <v>321</v>
      </c>
      <c r="F943" s="122" t="s">
        <v>20</v>
      </c>
      <c r="G943" s="122" t="s">
        <v>34</v>
      </c>
      <c r="H943" s="122" t="s">
        <v>920</v>
      </c>
      <c r="I943" s="122" t="s">
        <v>13</v>
      </c>
      <c r="J943" s="137" t="s">
        <v>317</v>
      </c>
      <c r="K943" s="174" t="s">
        <v>6</v>
      </c>
      <c r="L943" s="113" t="s">
        <v>640</v>
      </c>
      <c r="M943" s="114" t="s">
        <v>7</v>
      </c>
      <c r="N943" s="114">
        <v>16753.400000000001</v>
      </c>
      <c r="O943" s="114">
        <v>16753.400000000001</v>
      </c>
      <c r="P943" s="51">
        <f>O943/N943</f>
        <v>1</v>
      </c>
      <c r="Q943" s="114"/>
      <c r="R943" s="114">
        <v>16753.400000000001</v>
      </c>
      <c r="S943" s="51">
        <f>R943/O943</f>
        <v>1</v>
      </c>
      <c r="T943" s="114" t="s">
        <v>19</v>
      </c>
      <c r="U943" s="114" t="s">
        <v>19</v>
      </c>
      <c r="V943" s="130"/>
      <c r="W943" s="82"/>
      <c r="X943" s="188"/>
    </row>
    <row r="944" spans="2:24" s="9" customFormat="1" ht="39.75" customHeight="1" x14ac:dyDescent="0.25">
      <c r="B944" s="222" t="s">
        <v>1185</v>
      </c>
      <c r="C944" s="228" t="s">
        <v>1446</v>
      </c>
      <c r="D944" s="122" t="s">
        <v>228</v>
      </c>
      <c r="E944" s="222" t="s">
        <v>932</v>
      </c>
      <c r="F944" s="282"/>
      <c r="G944" s="282"/>
      <c r="H944" s="282"/>
      <c r="I944" s="282"/>
      <c r="J944" s="138" t="s">
        <v>440</v>
      </c>
      <c r="K944" s="174" t="s">
        <v>45</v>
      </c>
      <c r="L944" s="113" t="s">
        <v>7</v>
      </c>
      <c r="M944" s="57" t="s">
        <v>7</v>
      </c>
      <c r="N944" s="117">
        <v>1</v>
      </c>
      <c r="O944" s="114" t="s">
        <v>7</v>
      </c>
      <c r="P944" s="115" t="s">
        <v>7</v>
      </c>
      <c r="Q944" s="114"/>
      <c r="R944" s="117">
        <v>1</v>
      </c>
      <c r="S944" s="51">
        <f>R944/N944</f>
        <v>1</v>
      </c>
      <c r="T944" s="114" t="s">
        <v>19</v>
      </c>
      <c r="U944" s="114" t="s">
        <v>19</v>
      </c>
      <c r="V944" s="130"/>
      <c r="W944" s="82"/>
      <c r="X944" s="188"/>
    </row>
    <row r="945" spans="2:24" s="9" customFormat="1" ht="24.75" customHeight="1" x14ac:dyDescent="0.25">
      <c r="B945" s="222"/>
      <c r="C945" s="228"/>
      <c r="D945" s="122" t="s">
        <v>8</v>
      </c>
      <c r="E945" s="122" t="s">
        <v>321</v>
      </c>
      <c r="F945" s="122" t="s">
        <v>20</v>
      </c>
      <c r="G945" s="122" t="s">
        <v>34</v>
      </c>
      <c r="H945" s="122" t="s">
        <v>920</v>
      </c>
      <c r="I945" s="122" t="s">
        <v>13</v>
      </c>
      <c r="J945" s="137" t="s">
        <v>317</v>
      </c>
      <c r="K945" s="174" t="s">
        <v>6</v>
      </c>
      <c r="L945" s="113" t="s">
        <v>640</v>
      </c>
      <c r="M945" s="114" t="s">
        <v>7</v>
      </c>
      <c r="N945" s="114">
        <v>189.9</v>
      </c>
      <c r="O945" s="114">
        <v>189.9</v>
      </c>
      <c r="P945" s="51">
        <f>O945/N945</f>
        <v>1</v>
      </c>
      <c r="Q945" s="114"/>
      <c r="R945" s="114">
        <v>189.9</v>
      </c>
      <c r="S945" s="51">
        <f>R945/O945</f>
        <v>1</v>
      </c>
      <c r="T945" s="114" t="s">
        <v>19</v>
      </c>
      <c r="U945" s="114" t="s">
        <v>19</v>
      </c>
      <c r="V945" s="130"/>
      <c r="W945" s="82"/>
      <c r="X945" s="188"/>
    </row>
    <row r="946" spans="2:24" s="9" customFormat="1" ht="45" customHeight="1" x14ac:dyDescent="0.25">
      <c r="B946" s="222" t="s">
        <v>1186</v>
      </c>
      <c r="C946" s="228" t="s">
        <v>1444</v>
      </c>
      <c r="D946" s="122" t="s">
        <v>228</v>
      </c>
      <c r="E946" s="222" t="s">
        <v>932</v>
      </c>
      <c r="F946" s="282"/>
      <c r="G946" s="282"/>
      <c r="H946" s="282"/>
      <c r="I946" s="282"/>
      <c r="J946" s="138" t="s">
        <v>440</v>
      </c>
      <c r="K946" s="174" t="s">
        <v>45</v>
      </c>
      <c r="L946" s="113" t="s">
        <v>7</v>
      </c>
      <c r="M946" s="57" t="s">
        <v>7</v>
      </c>
      <c r="N946" s="117">
        <v>1</v>
      </c>
      <c r="O946" s="114" t="s">
        <v>7</v>
      </c>
      <c r="P946" s="115" t="s">
        <v>7</v>
      </c>
      <c r="Q946" s="114"/>
      <c r="R946" s="117">
        <v>1</v>
      </c>
      <c r="S946" s="51">
        <f>R946/N946</f>
        <v>1</v>
      </c>
      <c r="T946" s="114" t="s">
        <v>19</v>
      </c>
      <c r="U946" s="114" t="s">
        <v>19</v>
      </c>
      <c r="V946" s="130"/>
      <c r="W946" s="82"/>
      <c r="X946" s="188"/>
    </row>
    <row r="947" spans="2:24" s="9" customFormat="1" ht="30" customHeight="1" x14ac:dyDescent="0.25">
      <c r="B947" s="222"/>
      <c r="C947" s="228"/>
      <c r="D947" s="122" t="s">
        <v>8</v>
      </c>
      <c r="E947" s="122" t="s">
        <v>321</v>
      </c>
      <c r="F947" s="122" t="s">
        <v>20</v>
      </c>
      <c r="G947" s="122" t="s">
        <v>34</v>
      </c>
      <c r="H947" s="122" t="s">
        <v>920</v>
      </c>
      <c r="I947" s="122" t="s">
        <v>13</v>
      </c>
      <c r="J947" s="137" t="s">
        <v>317</v>
      </c>
      <c r="K947" s="174" t="s">
        <v>6</v>
      </c>
      <c r="L947" s="113" t="s">
        <v>640</v>
      </c>
      <c r="M947" s="114" t="s">
        <v>7</v>
      </c>
      <c r="N947" s="114">
        <v>1482.5</v>
      </c>
      <c r="O947" s="114">
        <v>1482.5</v>
      </c>
      <c r="P947" s="51">
        <f>O947/N947</f>
        <v>1</v>
      </c>
      <c r="Q947" s="114"/>
      <c r="R947" s="114">
        <v>1482.5</v>
      </c>
      <c r="S947" s="51">
        <f>R947/O947</f>
        <v>1</v>
      </c>
      <c r="T947" s="114" t="s">
        <v>19</v>
      </c>
      <c r="U947" s="114" t="s">
        <v>19</v>
      </c>
      <c r="V947" s="130"/>
      <c r="W947" s="82"/>
      <c r="X947" s="188"/>
    </row>
    <row r="948" spans="2:24" s="9" customFormat="1" ht="38.25" customHeight="1" x14ac:dyDescent="0.25">
      <c r="B948" s="222" t="s">
        <v>1187</v>
      </c>
      <c r="C948" s="228" t="s">
        <v>1447</v>
      </c>
      <c r="D948" s="122" t="s">
        <v>228</v>
      </c>
      <c r="E948" s="222" t="s">
        <v>932</v>
      </c>
      <c r="F948" s="282"/>
      <c r="G948" s="282"/>
      <c r="H948" s="282"/>
      <c r="I948" s="282"/>
      <c r="J948" s="138" t="s">
        <v>440</v>
      </c>
      <c r="K948" s="174" t="s">
        <v>45</v>
      </c>
      <c r="L948" s="113" t="s">
        <v>7</v>
      </c>
      <c r="M948" s="57" t="s">
        <v>7</v>
      </c>
      <c r="N948" s="117">
        <v>1</v>
      </c>
      <c r="O948" s="114" t="s">
        <v>7</v>
      </c>
      <c r="P948" s="115" t="s">
        <v>7</v>
      </c>
      <c r="Q948" s="114"/>
      <c r="R948" s="117">
        <v>1</v>
      </c>
      <c r="S948" s="51">
        <f>R948/N948</f>
        <v>1</v>
      </c>
      <c r="T948" s="114" t="s">
        <v>19</v>
      </c>
      <c r="U948" s="114" t="s">
        <v>19</v>
      </c>
      <c r="V948" s="130"/>
      <c r="W948" s="82"/>
      <c r="X948" s="188"/>
    </row>
    <row r="949" spans="2:24" s="9" customFormat="1" ht="24" customHeight="1" x14ac:dyDescent="0.25">
      <c r="B949" s="222"/>
      <c r="C949" s="228"/>
      <c r="D949" s="122" t="s">
        <v>8</v>
      </c>
      <c r="E949" s="122" t="s">
        <v>321</v>
      </c>
      <c r="F949" s="122" t="s">
        <v>20</v>
      </c>
      <c r="G949" s="122" t="s">
        <v>34</v>
      </c>
      <c r="H949" s="122" t="s">
        <v>920</v>
      </c>
      <c r="I949" s="122" t="s">
        <v>13</v>
      </c>
      <c r="J949" s="137" t="s">
        <v>317</v>
      </c>
      <c r="K949" s="174" t="s">
        <v>6</v>
      </c>
      <c r="L949" s="113" t="s">
        <v>640</v>
      </c>
      <c r="M949" s="114" t="s">
        <v>7</v>
      </c>
      <c r="N949" s="114">
        <v>252.9</v>
      </c>
      <c r="O949" s="114">
        <v>252.9</v>
      </c>
      <c r="P949" s="51">
        <f>O949/N949</f>
        <v>1</v>
      </c>
      <c r="Q949" s="114"/>
      <c r="R949" s="114">
        <v>252.9</v>
      </c>
      <c r="S949" s="51">
        <f>R949/O949</f>
        <v>1</v>
      </c>
      <c r="T949" s="114" t="s">
        <v>19</v>
      </c>
      <c r="U949" s="114" t="s">
        <v>19</v>
      </c>
      <c r="V949" s="130"/>
      <c r="W949" s="82"/>
      <c r="X949" s="188"/>
    </row>
    <row r="950" spans="2:24" s="9" customFormat="1" ht="52.5" customHeight="1" x14ac:dyDescent="0.25">
      <c r="B950" s="222" t="s">
        <v>1188</v>
      </c>
      <c r="C950" s="228" t="s">
        <v>1448</v>
      </c>
      <c r="D950" s="122" t="s">
        <v>228</v>
      </c>
      <c r="E950" s="222" t="s">
        <v>932</v>
      </c>
      <c r="F950" s="282"/>
      <c r="G950" s="282"/>
      <c r="H950" s="282"/>
      <c r="I950" s="282"/>
      <c r="J950" s="138" t="s">
        <v>440</v>
      </c>
      <c r="K950" s="174" t="s">
        <v>45</v>
      </c>
      <c r="L950" s="113" t="s">
        <v>7</v>
      </c>
      <c r="M950" s="57" t="s">
        <v>7</v>
      </c>
      <c r="N950" s="117">
        <v>1</v>
      </c>
      <c r="O950" s="114" t="s">
        <v>7</v>
      </c>
      <c r="P950" s="115" t="s">
        <v>7</v>
      </c>
      <c r="Q950" s="114"/>
      <c r="R950" s="117">
        <v>1</v>
      </c>
      <c r="S950" s="51">
        <f>R950/N950</f>
        <v>1</v>
      </c>
      <c r="T950" s="114" t="s">
        <v>19</v>
      </c>
      <c r="U950" s="114" t="s">
        <v>19</v>
      </c>
      <c r="V950" s="130"/>
      <c r="W950" s="82"/>
      <c r="X950" s="188"/>
    </row>
    <row r="951" spans="2:24" s="9" customFormat="1" ht="28.5" customHeight="1" x14ac:dyDescent="0.25">
      <c r="B951" s="222"/>
      <c r="C951" s="228"/>
      <c r="D951" s="122" t="s">
        <v>8</v>
      </c>
      <c r="E951" s="122" t="s">
        <v>321</v>
      </c>
      <c r="F951" s="122" t="s">
        <v>20</v>
      </c>
      <c r="G951" s="122" t="s">
        <v>34</v>
      </c>
      <c r="H951" s="122" t="s">
        <v>920</v>
      </c>
      <c r="I951" s="122" t="s">
        <v>13</v>
      </c>
      <c r="J951" s="137" t="s">
        <v>317</v>
      </c>
      <c r="K951" s="174" t="s">
        <v>6</v>
      </c>
      <c r="L951" s="113" t="s">
        <v>640</v>
      </c>
      <c r="M951" s="114" t="s">
        <v>7</v>
      </c>
      <c r="N951" s="114">
        <v>990</v>
      </c>
      <c r="O951" s="114">
        <v>990</v>
      </c>
      <c r="P951" s="51">
        <f>O951/N951</f>
        <v>1</v>
      </c>
      <c r="Q951" s="114"/>
      <c r="R951" s="114">
        <v>990</v>
      </c>
      <c r="S951" s="51">
        <f>R951/O951</f>
        <v>1</v>
      </c>
      <c r="T951" s="114" t="s">
        <v>19</v>
      </c>
      <c r="U951" s="114" t="s">
        <v>19</v>
      </c>
      <c r="V951" s="130"/>
      <c r="W951" s="82"/>
      <c r="X951" s="188"/>
    </row>
    <row r="952" spans="2:24" s="9" customFormat="1" ht="42" customHeight="1" x14ac:dyDescent="0.25">
      <c r="B952" s="222" t="s">
        <v>1189</v>
      </c>
      <c r="C952" s="228" t="s">
        <v>1449</v>
      </c>
      <c r="D952" s="122" t="s">
        <v>228</v>
      </c>
      <c r="E952" s="222" t="s">
        <v>932</v>
      </c>
      <c r="F952" s="282"/>
      <c r="G952" s="282"/>
      <c r="H952" s="282"/>
      <c r="I952" s="282"/>
      <c r="J952" s="138" t="s">
        <v>440</v>
      </c>
      <c r="K952" s="174" t="s">
        <v>45</v>
      </c>
      <c r="L952" s="113" t="s">
        <v>7</v>
      </c>
      <c r="M952" s="57" t="s">
        <v>7</v>
      </c>
      <c r="N952" s="117">
        <v>1</v>
      </c>
      <c r="O952" s="114" t="s">
        <v>7</v>
      </c>
      <c r="P952" s="115" t="s">
        <v>7</v>
      </c>
      <c r="Q952" s="114"/>
      <c r="R952" s="117">
        <v>1</v>
      </c>
      <c r="S952" s="51">
        <f>R952/N952</f>
        <v>1</v>
      </c>
      <c r="T952" s="114" t="s">
        <v>19</v>
      </c>
      <c r="U952" s="114" t="s">
        <v>19</v>
      </c>
      <c r="V952" s="130"/>
      <c r="W952" s="82"/>
      <c r="X952" s="188"/>
    </row>
    <row r="953" spans="2:24" s="9" customFormat="1" ht="21" customHeight="1" x14ac:dyDescent="0.25">
      <c r="B953" s="222"/>
      <c r="C953" s="286"/>
      <c r="D953" s="122" t="s">
        <v>8</v>
      </c>
      <c r="E953" s="122" t="s">
        <v>321</v>
      </c>
      <c r="F953" s="122" t="s">
        <v>20</v>
      </c>
      <c r="G953" s="122" t="s">
        <v>34</v>
      </c>
      <c r="H953" s="122" t="s">
        <v>920</v>
      </c>
      <c r="I953" s="122" t="s">
        <v>13</v>
      </c>
      <c r="J953" s="137" t="s">
        <v>317</v>
      </c>
      <c r="K953" s="174" t="s">
        <v>6</v>
      </c>
      <c r="L953" s="113" t="s">
        <v>640</v>
      </c>
      <c r="M953" s="114" t="s">
        <v>7</v>
      </c>
      <c r="N953" s="114">
        <v>128.1</v>
      </c>
      <c r="O953" s="114">
        <v>128.1</v>
      </c>
      <c r="P953" s="51">
        <f>O953/N953</f>
        <v>1</v>
      </c>
      <c r="Q953" s="114"/>
      <c r="R953" s="114">
        <v>128.1</v>
      </c>
      <c r="S953" s="51">
        <f>R953/O953</f>
        <v>1</v>
      </c>
      <c r="T953" s="114" t="s">
        <v>19</v>
      </c>
      <c r="U953" s="114" t="s">
        <v>19</v>
      </c>
      <c r="V953" s="130"/>
      <c r="W953" s="82"/>
      <c r="X953" s="188"/>
    </row>
    <row r="954" spans="2:24" s="9" customFormat="1" ht="42.75" customHeight="1" x14ac:dyDescent="0.25">
      <c r="B954" s="222" t="s">
        <v>1190</v>
      </c>
      <c r="C954" s="228" t="s">
        <v>1450</v>
      </c>
      <c r="D954" s="122" t="s">
        <v>228</v>
      </c>
      <c r="E954" s="222" t="s">
        <v>932</v>
      </c>
      <c r="F954" s="282"/>
      <c r="G954" s="282"/>
      <c r="H954" s="282"/>
      <c r="I954" s="282"/>
      <c r="J954" s="138" t="s">
        <v>440</v>
      </c>
      <c r="K954" s="174" t="s">
        <v>45</v>
      </c>
      <c r="L954" s="113" t="s">
        <v>7</v>
      </c>
      <c r="M954" s="57" t="s">
        <v>7</v>
      </c>
      <c r="N954" s="117">
        <v>1</v>
      </c>
      <c r="O954" s="114" t="s">
        <v>7</v>
      </c>
      <c r="P954" s="115" t="s">
        <v>7</v>
      </c>
      <c r="Q954" s="114"/>
      <c r="R954" s="117">
        <v>1</v>
      </c>
      <c r="S954" s="51">
        <f>R954/N954</f>
        <v>1</v>
      </c>
      <c r="T954" s="114" t="s">
        <v>19</v>
      </c>
      <c r="U954" s="114" t="s">
        <v>19</v>
      </c>
      <c r="V954" s="130"/>
      <c r="W954" s="82"/>
      <c r="X954" s="188"/>
    </row>
    <row r="955" spans="2:24" s="9" customFormat="1" ht="30" customHeight="1" x14ac:dyDescent="0.25">
      <c r="B955" s="222"/>
      <c r="C955" s="286"/>
      <c r="D955" s="122" t="s">
        <v>8</v>
      </c>
      <c r="E955" s="122" t="s">
        <v>321</v>
      </c>
      <c r="F955" s="122" t="s">
        <v>20</v>
      </c>
      <c r="G955" s="122" t="s">
        <v>34</v>
      </c>
      <c r="H955" s="122" t="s">
        <v>920</v>
      </c>
      <c r="I955" s="122" t="s">
        <v>13</v>
      </c>
      <c r="J955" s="137" t="s">
        <v>317</v>
      </c>
      <c r="K955" s="174" t="s">
        <v>6</v>
      </c>
      <c r="L955" s="113" t="s">
        <v>640</v>
      </c>
      <c r="M955" s="114" t="s">
        <v>7</v>
      </c>
      <c r="N955" s="114">
        <v>524.4</v>
      </c>
      <c r="O955" s="114">
        <v>524.4</v>
      </c>
      <c r="P955" s="51">
        <f>O955/N955</f>
        <v>1</v>
      </c>
      <c r="Q955" s="114"/>
      <c r="R955" s="114">
        <v>524.4</v>
      </c>
      <c r="S955" s="51">
        <f>R955/O955</f>
        <v>1</v>
      </c>
      <c r="T955" s="114" t="s">
        <v>19</v>
      </c>
      <c r="U955" s="114" t="s">
        <v>19</v>
      </c>
      <c r="V955" s="130"/>
      <c r="W955" s="82"/>
      <c r="X955" s="188"/>
    </row>
    <row r="956" spans="2:24" s="9" customFormat="1" ht="42.75" customHeight="1" x14ac:dyDescent="0.25">
      <c r="B956" s="222" t="s">
        <v>1191</v>
      </c>
      <c r="C956" s="228" t="s">
        <v>1451</v>
      </c>
      <c r="D956" s="122" t="s">
        <v>228</v>
      </c>
      <c r="E956" s="222" t="s">
        <v>932</v>
      </c>
      <c r="F956" s="282"/>
      <c r="G956" s="282"/>
      <c r="H956" s="282"/>
      <c r="I956" s="282"/>
      <c r="J956" s="138" t="s">
        <v>440</v>
      </c>
      <c r="K956" s="174" t="s">
        <v>45</v>
      </c>
      <c r="L956" s="113" t="s">
        <v>7</v>
      </c>
      <c r="M956" s="57" t="s">
        <v>7</v>
      </c>
      <c r="N956" s="117">
        <v>20</v>
      </c>
      <c r="O956" s="114" t="s">
        <v>7</v>
      </c>
      <c r="P956" s="115" t="s">
        <v>7</v>
      </c>
      <c r="Q956" s="114"/>
      <c r="R956" s="117">
        <v>20</v>
      </c>
      <c r="S956" s="51">
        <f>R956/N956</f>
        <v>1</v>
      </c>
      <c r="T956" s="114" t="s">
        <v>19</v>
      </c>
      <c r="U956" s="114" t="s">
        <v>19</v>
      </c>
      <c r="V956" s="130"/>
      <c r="W956" s="82"/>
      <c r="X956" s="188"/>
    </row>
    <row r="957" spans="2:24" s="9" customFormat="1" ht="25.5" customHeight="1" x14ac:dyDescent="0.25">
      <c r="B957" s="222"/>
      <c r="C957" s="286"/>
      <c r="D957" s="122" t="s">
        <v>8</v>
      </c>
      <c r="E957" s="122" t="s">
        <v>321</v>
      </c>
      <c r="F957" s="122" t="s">
        <v>20</v>
      </c>
      <c r="G957" s="122" t="s">
        <v>34</v>
      </c>
      <c r="H957" s="122" t="s">
        <v>920</v>
      </c>
      <c r="I957" s="122" t="s">
        <v>13</v>
      </c>
      <c r="J957" s="137" t="s">
        <v>317</v>
      </c>
      <c r="K957" s="174" t="s">
        <v>6</v>
      </c>
      <c r="L957" s="113" t="s">
        <v>640</v>
      </c>
      <c r="M957" s="114" t="s">
        <v>7</v>
      </c>
      <c r="N957" s="114">
        <v>155</v>
      </c>
      <c r="O957" s="114">
        <v>155</v>
      </c>
      <c r="P957" s="51">
        <f>O957/N957</f>
        <v>1</v>
      </c>
      <c r="Q957" s="114"/>
      <c r="R957" s="114">
        <v>155</v>
      </c>
      <c r="S957" s="51">
        <f>R957/O957</f>
        <v>1</v>
      </c>
      <c r="T957" s="114" t="s">
        <v>19</v>
      </c>
      <c r="U957" s="114" t="s">
        <v>19</v>
      </c>
      <c r="V957" s="130"/>
      <c r="W957" s="82"/>
      <c r="X957" s="188"/>
    </row>
    <row r="958" spans="2:24" s="9" customFormat="1" ht="55.5" customHeight="1" x14ac:dyDescent="0.25">
      <c r="B958" s="222" t="s">
        <v>1192</v>
      </c>
      <c r="C958" s="228" t="s">
        <v>1452</v>
      </c>
      <c r="D958" s="122" t="s">
        <v>228</v>
      </c>
      <c r="E958" s="222" t="s">
        <v>932</v>
      </c>
      <c r="F958" s="282"/>
      <c r="G958" s="282"/>
      <c r="H958" s="282"/>
      <c r="I958" s="282"/>
      <c r="J958" s="138" t="s">
        <v>440</v>
      </c>
      <c r="K958" s="174" t="s">
        <v>45</v>
      </c>
      <c r="L958" s="113" t="s">
        <v>7</v>
      </c>
      <c r="M958" s="57" t="s">
        <v>7</v>
      </c>
      <c r="N958" s="117">
        <v>2</v>
      </c>
      <c r="O958" s="114" t="s">
        <v>7</v>
      </c>
      <c r="P958" s="115" t="s">
        <v>7</v>
      </c>
      <c r="Q958" s="114"/>
      <c r="R958" s="117">
        <v>2</v>
      </c>
      <c r="S958" s="51">
        <f>R958/N958</f>
        <v>1</v>
      </c>
      <c r="T958" s="114" t="s">
        <v>19</v>
      </c>
      <c r="U958" s="114" t="s">
        <v>19</v>
      </c>
      <c r="V958" s="130"/>
      <c r="W958" s="82"/>
      <c r="X958" s="188"/>
    </row>
    <row r="959" spans="2:24" s="9" customFormat="1" ht="30" customHeight="1" x14ac:dyDescent="0.25">
      <c r="B959" s="222"/>
      <c r="C959" s="286"/>
      <c r="D959" s="122" t="s">
        <v>8</v>
      </c>
      <c r="E959" s="122" t="s">
        <v>321</v>
      </c>
      <c r="F959" s="122" t="s">
        <v>20</v>
      </c>
      <c r="G959" s="122" t="s">
        <v>34</v>
      </c>
      <c r="H959" s="122" t="s">
        <v>920</v>
      </c>
      <c r="I959" s="122" t="s">
        <v>13</v>
      </c>
      <c r="J959" s="137" t="s">
        <v>317</v>
      </c>
      <c r="K959" s="174" t="s">
        <v>6</v>
      </c>
      <c r="L959" s="113" t="s">
        <v>640</v>
      </c>
      <c r="M959" s="114" t="s">
        <v>7</v>
      </c>
      <c r="N959" s="114">
        <v>4148.6000000000004</v>
      </c>
      <c r="O959" s="114">
        <v>4148.6000000000004</v>
      </c>
      <c r="P959" s="51">
        <f>O959/N959</f>
        <v>1</v>
      </c>
      <c r="Q959" s="114"/>
      <c r="R959" s="114">
        <v>4148.6000000000004</v>
      </c>
      <c r="S959" s="51">
        <f>R959/O959</f>
        <v>1</v>
      </c>
      <c r="T959" s="114" t="s">
        <v>19</v>
      </c>
      <c r="U959" s="114" t="s">
        <v>19</v>
      </c>
      <c r="V959" s="130"/>
      <c r="W959" s="82"/>
      <c r="X959" s="188"/>
    </row>
    <row r="960" spans="2:24" s="9" customFormat="1" ht="54" customHeight="1" x14ac:dyDescent="0.25">
      <c r="B960" s="222" t="s">
        <v>1193</v>
      </c>
      <c r="C960" s="244" t="s">
        <v>1453</v>
      </c>
      <c r="D960" s="122" t="s">
        <v>228</v>
      </c>
      <c r="E960" s="222" t="s">
        <v>934</v>
      </c>
      <c r="F960" s="282"/>
      <c r="G960" s="282"/>
      <c r="H960" s="282"/>
      <c r="I960" s="282"/>
      <c r="J960" s="138" t="s">
        <v>1455</v>
      </c>
      <c r="K960" s="174" t="s">
        <v>45</v>
      </c>
      <c r="L960" s="113" t="s">
        <v>7</v>
      </c>
      <c r="M960" s="57" t="s">
        <v>7</v>
      </c>
      <c r="N960" s="117">
        <v>5</v>
      </c>
      <c r="O960" s="114" t="s">
        <v>7</v>
      </c>
      <c r="P960" s="115" t="s">
        <v>7</v>
      </c>
      <c r="Q960" s="114"/>
      <c r="R960" s="117">
        <v>5</v>
      </c>
      <c r="S960" s="51">
        <f>R960/N960</f>
        <v>1</v>
      </c>
      <c r="T960" s="114" t="s">
        <v>19</v>
      </c>
      <c r="U960" s="114" t="s">
        <v>19</v>
      </c>
      <c r="V960" s="130"/>
      <c r="W960" s="82"/>
      <c r="X960" s="188"/>
    </row>
    <row r="961" spans="2:24" s="9" customFormat="1" ht="69" customHeight="1" x14ac:dyDescent="0.25">
      <c r="B961" s="222"/>
      <c r="C961" s="244"/>
      <c r="D961" s="122" t="s">
        <v>8</v>
      </c>
      <c r="E961" s="122" t="s">
        <v>321</v>
      </c>
      <c r="F961" s="122" t="s">
        <v>20</v>
      </c>
      <c r="G961" s="122" t="s">
        <v>34</v>
      </c>
      <c r="H961" s="122" t="s">
        <v>920</v>
      </c>
      <c r="I961" s="122" t="s">
        <v>13</v>
      </c>
      <c r="J961" s="137" t="s">
        <v>317</v>
      </c>
      <c r="K961" s="174" t="s">
        <v>6</v>
      </c>
      <c r="L961" s="113" t="s">
        <v>640</v>
      </c>
      <c r="M961" s="114" t="s">
        <v>7</v>
      </c>
      <c r="N961" s="114">
        <v>984</v>
      </c>
      <c r="O961" s="114">
        <v>984</v>
      </c>
      <c r="P961" s="51">
        <f>O961/N961</f>
        <v>1</v>
      </c>
      <c r="Q961" s="114"/>
      <c r="R961" s="114">
        <v>984</v>
      </c>
      <c r="S961" s="51">
        <f>R961/O961</f>
        <v>1</v>
      </c>
      <c r="T961" s="114" t="s">
        <v>19</v>
      </c>
      <c r="U961" s="114" t="s">
        <v>19</v>
      </c>
      <c r="V961" s="130"/>
      <c r="W961" s="82"/>
      <c r="X961" s="188"/>
    </row>
    <row r="962" spans="2:24" s="9" customFormat="1" ht="57" customHeight="1" x14ac:dyDescent="0.25">
      <c r="B962" s="222" t="s">
        <v>1194</v>
      </c>
      <c r="C962" s="244" t="s">
        <v>1454</v>
      </c>
      <c r="D962" s="122" t="s">
        <v>228</v>
      </c>
      <c r="E962" s="222" t="s">
        <v>934</v>
      </c>
      <c r="F962" s="282"/>
      <c r="G962" s="282"/>
      <c r="H962" s="282"/>
      <c r="I962" s="282"/>
      <c r="J962" s="138" t="s">
        <v>1455</v>
      </c>
      <c r="K962" s="174" t="s">
        <v>45</v>
      </c>
      <c r="L962" s="113" t="s">
        <v>7</v>
      </c>
      <c r="M962" s="57" t="s">
        <v>7</v>
      </c>
      <c r="N962" s="117">
        <v>7</v>
      </c>
      <c r="O962" s="114" t="s">
        <v>7</v>
      </c>
      <c r="P962" s="115" t="s">
        <v>7</v>
      </c>
      <c r="Q962" s="114"/>
      <c r="R962" s="117">
        <v>7</v>
      </c>
      <c r="S962" s="51">
        <f>R962/N962</f>
        <v>1</v>
      </c>
      <c r="T962" s="114" t="s">
        <v>19</v>
      </c>
      <c r="U962" s="114" t="s">
        <v>19</v>
      </c>
      <c r="V962" s="130"/>
      <c r="W962" s="82"/>
      <c r="X962" s="188"/>
    </row>
    <row r="963" spans="2:24" s="9" customFormat="1" ht="63" customHeight="1" x14ac:dyDescent="0.25">
      <c r="B963" s="222"/>
      <c r="C963" s="244"/>
      <c r="D963" s="122" t="s">
        <v>8</v>
      </c>
      <c r="E963" s="122" t="s">
        <v>321</v>
      </c>
      <c r="F963" s="122" t="s">
        <v>20</v>
      </c>
      <c r="G963" s="122" t="s">
        <v>34</v>
      </c>
      <c r="H963" s="122" t="s">
        <v>920</v>
      </c>
      <c r="I963" s="122" t="s">
        <v>13</v>
      </c>
      <c r="J963" s="137" t="s">
        <v>317</v>
      </c>
      <c r="K963" s="174" t="s">
        <v>6</v>
      </c>
      <c r="L963" s="113" t="s">
        <v>640</v>
      </c>
      <c r="M963" s="114" t="s">
        <v>7</v>
      </c>
      <c r="N963" s="114">
        <v>394.4</v>
      </c>
      <c r="O963" s="114">
        <v>394.4</v>
      </c>
      <c r="P963" s="51">
        <f>O963/N963</f>
        <v>1</v>
      </c>
      <c r="Q963" s="114"/>
      <c r="R963" s="114">
        <v>394.4</v>
      </c>
      <c r="S963" s="51">
        <f>R963/O963</f>
        <v>1</v>
      </c>
      <c r="T963" s="114" t="s">
        <v>19</v>
      </c>
      <c r="U963" s="114" t="s">
        <v>19</v>
      </c>
      <c r="V963" s="130"/>
      <c r="W963" s="82"/>
      <c r="X963" s="188"/>
    </row>
    <row r="964" spans="2:24" s="9" customFormat="1" ht="42" customHeight="1" x14ac:dyDescent="0.25">
      <c r="B964" s="222" t="s">
        <v>1195</v>
      </c>
      <c r="C964" s="228" t="s">
        <v>1456</v>
      </c>
      <c r="D964" s="122" t="s">
        <v>228</v>
      </c>
      <c r="E964" s="283" t="s">
        <v>299</v>
      </c>
      <c r="F964" s="283"/>
      <c r="G964" s="283"/>
      <c r="H964" s="283"/>
      <c r="I964" s="283"/>
      <c r="J964" s="138" t="s">
        <v>328</v>
      </c>
      <c r="K964" s="174" t="s">
        <v>45</v>
      </c>
      <c r="L964" s="113" t="s">
        <v>7</v>
      </c>
      <c r="M964" s="117">
        <v>19</v>
      </c>
      <c r="N964" s="117">
        <v>19</v>
      </c>
      <c r="O964" s="113" t="s">
        <v>7</v>
      </c>
      <c r="P964" s="115" t="s">
        <v>7</v>
      </c>
      <c r="Q964" s="114"/>
      <c r="R964" s="117">
        <v>19</v>
      </c>
      <c r="S964" s="115">
        <f>R964/N964</f>
        <v>1</v>
      </c>
      <c r="T964" s="114" t="s">
        <v>19</v>
      </c>
      <c r="U964" s="114" t="s">
        <v>19</v>
      </c>
      <c r="V964" s="132"/>
      <c r="W964" s="84"/>
      <c r="X964" s="188"/>
    </row>
    <row r="965" spans="2:24" s="9" customFormat="1" ht="41.25" customHeight="1" x14ac:dyDescent="0.25">
      <c r="B965" s="222"/>
      <c r="C965" s="228"/>
      <c r="D965" s="122" t="s">
        <v>8</v>
      </c>
      <c r="E965" s="158">
        <v>854</v>
      </c>
      <c r="F965" s="122" t="s">
        <v>20</v>
      </c>
      <c r="G965" s="122" t="s">
        <v>34</v>
      </c>
      <c r="H965" s="122" t="s">
        <v>902</v>
      </c>
      <c r="I965" s="122" t="s">
        <v>13</v>
      </c>
      <c r="J965" s="44" t="s">
        <v>317</v>
      </c>
      <c r="K965" s="174" t="s">
        <v>6</v>
      </c>
      <c r="L965" s="113" t="s">
        <v>1209</v>
      </c>
      <c r="M965" s="114">
        <v>756.9</v>
      </c>
      <c r="N965" s="114">
        <v>756.9</v>
      </c>
      <c r="O965" s="114">
        <v>756.9</v>
      </c>
      <c r="P965" s="115">
        <f>O965/N965</f>
        <v>1</v>
      </c>
      <c r="Q965" s="114"/>
      <c r="R965" s="114">
        <v>756.9</v>
      </c>
      <c r="S965" s="115">
        <f>R965/O965</f>
        <v>1</v>
      </c>
      <c r="T965" s="114" t="s">
        <v>19</v>
      </c>
      <c r="U965" s="114" t="s">
        <v>19</v>
      </c>
      <c r="V965" s="132"/>
      <c r="W965" s="84"/>
      <c r="X965" s="188"/>
    </row>
    <row r="966" spans="2:24" s="9" customFormat="1" ht="42" customHeight="1" x14ac:dyDescent="0.25">
      <c r="B966" s="222"/>
      <c r="C966" s="228"/>
      <c r="D966" s="122" t="s">
        <v>228</v>
      </c>
      <c r="E966" s="283" t="s">
        <v>299</v>
      </c>
      <c r="F966" s="283"/>
      <c r="G966" s="283"/>
      <c r="H966" s="283"/>
      <c r="I966" s="283"/>
      <c r="J966" s="138" t="s">
        <v>328</v>
      </c>
      <c r="K966" s="174" t="s">
        <v>45</v>
      </c>
      <c r="L966" s="113" t="s">
        <v>7</v>
      </c>
      <c r="M966" s="117">
        <v>12</v>
      </c>
      <c r="N966" s="117">
        <v>12</v>
      </c>
      <c r="O966" s="113" t="s">
        <v>7</v>
      </c>
      <c r="P966" s="115" t="s">
        <v>7</v>
      </c>
      <c r="Q966" s="114"/>
      <c r="R966" s="117">
        <v>12</v>
      </c>
      <c r="S966" s="115">
        <f>R966/N966</f>
        <v>1</v>
      </c>
      <c r="T966" s="114" t="s">
        <v>19</v>
      </c>
      <c r="U966" s="114" t="s">
        <v>19</v>
      </c>
      <c r="V966" s="132"/>
      <c r="W966" s="84"/>
      <c r="X966" s="188"/>
    </row>
    <row r="967" spans="2:24" s="9" customFormat="1" ht="25.5" customHeight="1" x14ac:dyDescent="0.25">
      <c r="B967" s="222"/>
      <c r="C967" s="228"/>
      <c r="D967" s="122" t="s">
        <v>8</v>
      </c>
      <c r="E967" s="158">
        <v>854</v>
      </c>
      <c r="F967" s="122" t="s">
        <v>20</v>
      </c>
      <c r="G967" s="122" t="s">
        <v>34</v>
      </c>
      <c r="H967" s="122" t="s">
        <v>903</v>
      </c>
      <c r="I967" s="122" t="s">
        <v>13</v>
      </c>
      <c r="J967" s="44" t="s">
        <v>317</v>
      </c>
      <c r="K967" s="174" t="s">
        <v>6</v>
      </c>
      <c r="L967" s="113" t="s">
        <v>640</v>
      </c>
      <c r="M967" s="114">
        <v>594.4</v>
      </c>
      <c r="N967" s="114">
        <v>604.79999999999995</v>
      </c>
      <c r="O967" s="114">
        <v>604.79999999999995</v>
      </c>
      <c r="P967" s="115">
        <f>O967/N967</f>
        <v>1</v>
      </c>
      <c r="Q967" s="114"/>
      <c r="R967" s="114">
        <v>604.79999999999995</v>
      </c>
      <c r="S967" s="115">
        <f>R967/O967</f>
        <v>1</v>
      </c>
      <c r="T967" s="114" t="s">
        <v>19</v>
      </c>
      <c r="U967" s="114" t="s">
        <v>19</v>
      </c>
      <c r="V967" s="132"/>
      <c r="W967" s="84"/>
      <c r="X967" s="188"/>
    </row>
    <row r="968" spans="2:24" s="9" customFormat="1" ht="38.25" customHeight="1" x14ac:dyDescent="0.25">
      <c r="B968" s="222" t="s">
        <v>1196</v>
      </c>
      <c r="C968" s="228" t="s">
        <v>1458</v>
      </c>
      <c r="D968" s="122" t="s">
        <v>228</v>
      </c>
      <c r="E968" s="283" t="s">
        <v>290</v>
      </c>
      <c r="F968" s="283"/>
      <c r="G968" s="283"/>
      <c r="H968" s="283"/>
      <c r="I968" s="283"/>
      <c r="J968" s="138" t="s">
        <v>1460</v>
      </c>
      <c r="K968" s="174" t="s">
        <v>310</v>
      </c>
      <c r="L968" s="113" t="s">
        <v>7</v>
      </c>
      <c r="M968" s="114">
        <v>10</v>
      </c>
      <c r="N968" s="114">
        <v>10</v>
      </c>
      <c r="O968" s="113" t="s">
        <v>7</v>
      </c>
      <c r="P968" s="115" t="s">
        <v>7</v>
      </c>
      <c r="Q968" s="114"/>
      <c r="R968" s="114">
        <v>10</v>
      </c>
      <c r="S968" s="115">
        <f>R968/N968</f>
        <v>1</v>
      </c>
      <c r="T968" s="114" t="s">
        <v>19</v>
      </c>
      <c r="U968" s="114" t="s">
        <v>19</v>
      </c>
      <c r="V968" s="132"/>
      <c r="W968" s="84"/>
      <c r="X968" s="188"/>
    </row>
    <row r="969" spans="2:24" s="9" customFormat="1" ht="29.25" customHeight="1" x14ac:dyDescent="0.25">
      <c r="B969" s="222"/>
      <c r="C969" s="228"/>
      <c r="D969" s="122" t="s">
        <v>8</v>
      </c>
      <c r="E969" s="158">
        <v>854</v>
      </c>
      <c r="F969" s="122" t="s">
        <v>20</v>
      </c>
      <c r="G969" s="122" t="s">
        <v>34</v>
      </c>
      <c r="H969" s="122" t="s">
        <v>902</v>
      </c>
      <c r="I969" s="122" t="s">
        <v>13</v>
      </c>
      <c r="J969" s="44" t="s">
        <v>317</v>
      </c>
      <c r="K969" s="174" t="s">
        <v>6</v>
      </c>
      <c r="L969" s="8"/>
      <c r="M969" s="114">
        <v>299.10000000000002</v>
      </c>
      <c r="N969" s="114">
        <v>299.10000000000002</v>
      </c>
      <c r="O969" s="114">
        <v>299.10000000000002</v>
      </c>
      <c r="P969" s="115">
        <f>O969/N969</f>
        <v>1</v>
      </c>
      <c r="Q969" s="58"/>
      <c r="R969" s="114">
        <v>299.10000000000002</v>
      </c>
      <c r="S969" s="115">
        <f>R969/O969</f>
        <v>1</v>
      </c>
      <c r="T969" s="114" t="s">
        <v>19</v>
      </c>
      <c r="U969" s="114" t="s">
        <v>19</v>
      </c>
      <c r="V969" s="132"/>
      <c r="W969" s="84"/>
      <c r="X969" s="188"/>
    </row>
    <row r="970" spans="2:24" s="9" customFormat="1" ht="38.25" customHeight="1" x14ac:dyDescent="0.25">
      <c r="B970" s="222"/>
      <c r="C970" s="228"/>
      <c r="D970" s="122" t="s">
        <v>228</v>
      </c>
      <c r="E970" s="283" t="s">
        <v>290</v>
      </c>
      <c r="F970" s="283"/>
      <c r="G970" s="283"/>
      <c r="H970" s="283"/>
      <c r="I970" s="283"/>
      <c r="J970" s="138" t="s">
        <v>1460</v>
      </c>
      <c r="K970" s="174" t="s">
        <v>310</v>
      </c>
      <c r="L970" s="113" t="s">
        <v>7</v>
      </c>
      <c r="M970" s="57">
        <v>6.82</v>
      </c>
      <c r="N970" s="57">
        <v>6.82</v>
      </c>
      <c r="O970" s="113" t="s">
        <v>7</v>
      </c>
      <c r="P970" s="115" t="s">
        <v>7</v>
      </c>
      <c r="Q970" s="114"/>
      <c r="R970" s="57">
        <v>6.82</v>
      </c>
      <c r="S970" s="115">
        <f>R970/N970</f>
        <v>1</v>
      </c>
      <c r="T970" s="114" t="s">
        <v>19</v>
      </c>
      <c r="U970" s="114" t="s">
        <v>19</v>
      </c>
      <c r="V970" s="132"/>
      <c r="W970" s="84"/>
      <c r="X970" s="188"/>
    </row>
    <row r="971" spans="2:24" s="9" customFormat="1" ht="30" customHeight="1" x14ac:dyDescent="0.25">
      <c r="B971" s="222"/>
      <c r="C971" s="228"/>
      <c r="D971" s="122" t="s">
        <v>8</v>
      </c>
      <c r="E971" s="158">
        <v>854</v>
      </c>
      <c r="F971" s="122" t="s">
        <v>20</v>
      </c>
      <c r="G971" s="122" t="s">
        <v>34</v>
      </c>
      <c r="H971" s="122" t="s">
        <v>903</v>
      </c>
      <c r="I971" s="122" t="s">
        <v>13</v>
      </c>
      <c r="J971" s="44" t="s">
        <v>317</v>
      </c>
      <c r="K971" s="174" t="s">
        <v>6</v>
      </c>
      <c r="L971" s="113" t="s">
        <v>640</v>
      </c>
      <c r="M971" s="114">
        <v>269</v>
      </c>
      <c r="N971" s="114">
        <v>274.10000000000002</v>
      </c>
      <c r="O971" s="114">
        <v>274.10000000000002</v>
      </c>
      <c r="P971" s="115">
        <f>O971/N971</f>
        <v>1</v>
      </c>
      <c r="Q971" s="58"/>
      <c r="R971" s="114">
        <v>274.10000000000002</v>
      </c>
      <c r="S971" s="115">
        <f>R971/O971</f>
        <v>1</v>
      </c>
      <c r="T971" s="114" t="s">
        <v>19</v>
      </c>
      <c r="U971" s="114" t="s">
        <v>19</v>
      </c>
      <c r="V971" s="132"/>
      <c r="W971" s="84"/>
      <c r="X971" s="188"/>
    </row>
    <row r="972" spans="2:24" s="9" customFormat="1" ht="42.75" customHeight="1" x14ac:dyDescent="0.25">
      <c r="B972" s="222" t="s">
        <v>1197</v>
      </c>
      <c r="C972" s="228" t="s">
        <v>1459</v>
      </c>
      <c r="D972" s="122" t="s">
        <v>228</v>
      </c>
      <c r="E972" s="283" t="s">
        <v>290</v>
      </c>
      <c r="F972" s="283"/>
      <c r="G972" s="283"/>
      <c r="H972" s="283"/>
      <c r="I972" s="283"/>
      <c r="J972" s="138" t="s">
        <v>1460</v>
      </c>
      <c r="K972" s="174" t="s">
        <v>310</v>
      </c>
      <c r="L972" s="113" t="s">
        <v>7</v>
      </c>
      <c r="M972" s="114">
        <v>150.30000000000001</v>
      </c>
      <c r="N972" s="114">
        <v>150.30000000000001</v>
      </c>
      <c r="O972" s="113" t="s">
        <v>7</v>
      </c>
      <c r="P972" s="115" t="s">
        <v>7</v>
      </c>
      <c r="Q972" s="114"/>
      <c r="R972" s="114">
        <v>150.30000000000001</v>
      </c>
      <c r="S972" s="115">
        <f>R972/N972</f>
        <v>1</v>
      </c>
      <c r="T972" s="114" t="s">
        <v>19</v>
      </c>
      <c r="U972" s="114" t="s">
        <v>19</v>
      </c>
      <c r="V972" s="132"/>
      <c r="W972" s="84"/>
      <c r="X972" s="188">
        <v>30</v>
      </c>
    </row>
    <row r="973" spans="2:24" s="9" customFormat="1" ht="36.75" customHeight="1" x14ac:dyDescent="0.25">
      <c r="B973" s="222"/>
      <c r="C973" s="228"/>
      <c r="D973" s="122" t="s">
        <v>8</v>
      </c>
      <c r="E973" s="158">
        <v>854</v>
      </c>
      <c r="F973" s="122" t="s">
        <v>20</v>
      </c>
      <c r="G973" s="122" t="s">
        <v>34</v>
      </c>
      <c r="H973" s="122" t="s">
        <v>902</v>
      </c>
      <c r="I973" s="122" t="s">
        <v>13</v>
      </c>
      <c r="J973" s="44" t="s">
        <v>317</v>
      </c>
      <c r="K973" s="174" t="s">
        <v>6</v>
      </c>
      <c r="L973" s="174" t="s">
        <v>1209</v>
      </c>
      <c r="M973" s="114">
        <v>2484.4</v>
      </c>
      <c r="N973" s="114">
        <v>2484.4</v>
      </c>
      <c r="O973" s="114">
        <v>2484.4</v>
      </c>
      <c r="P973" s="115">
        <f>O973/N973</f>
        <v>1</v>
      </c>
      <c r="Q973" s="58"/>
      <c r="R973" s="114">
        <v>2484.4</v>
      </c>
      <c r="S973" s="115">
        <f>R973/O973</f>
        <v>1</v>
      </c>
      <c r="T973" s="114" t="s">
        <v>19</v>
      </c>
      <c r="U973" s="114" t="s">
        <v>19</v>
      </c>
      <c r="V973" s="132"/>
      <c r="W973" s="84"/>
      <c r="X973" s="188"/>
    </row>
    <row r="974" spans="2:24" s="9" customFormat="1" ht="41.25" customHeight="1" x14ac:dyDescent="0.25">
      <c r="B974" s="222"/>
      <c r="C974" s="228"/>
      <c r="D974" s="122" t="s">
        <v>228</v>
      </c>
      <c r="E974" s="283" t="s">
        <v>290</v>
      </c>
      <c r="F974" s="283"/>
      <c r="G974" s="283"/>
      <c r="H974" s="283"/>
      <c r="I974" s="283"/>
      <c r="J974" s="138" t="s">
        <v>1460</v>
      </c>
      <c r="K974" s="174" t="s">
        <v>310</v>
      </c>
      <c r="L974" s="113" t="s">
        <v>7</v>
      </c>
      <c r="M974" s="57">
        <v>199.58</v>
      </c>
      <c r="N974" s="57">
        <v>199.58</v>
      </c>
      <c r="O974" s="113" t="s">
        <v>7</v>
      </c>
      <c r="P974" s="115" t="s">
        <v>7</v>
      </c>
      <c r="Q974" s="114"/>
      <c r="R974" s="57">
        <v>199.58</v>
      </c>
      <c r="S974" s="115">
        <f>R974/N974</f>
        <v>1</v>
      </c>
      <c r="T974" s="114" t="s">
        <v>19</v>
      </c>
      <c r="U974" s="114" t="s">
        <v>19</v>
      </c>
      <c r="V974" s="132"/>
      <c r="W974" s="84"/>
      <c r="X974" s="188"/>
    </row>
    <row r="975" spans="2:24" s="9" customFormat="1" ht="26.25" customHeight="1" x14ac:dyDescent="0.25">
      <c r="B975" s="222"/>
      <c r="C975" s="228"/>
      <c r="D975" s="122" t="s">
        <v>8</v>
      </c>
      <c r="E975" s="158">
        <v>854</v>
      </c>
      <c r="F975" s="122" t="s">
        <v>20</v>
      </c>
      <c r="G975" s="122" t="s">
        <v>34</v>
      </c>
      <c r="H975" s="122" t="s">
        <v>903</v>
      </c>
      <c r="I975" s="122" t="s">
        <v>13</v>
      </c>
      <c r="J975" s="44" t="s">
        <v>317</v>
      </c>
      <c r="K975" s="174" t="s">
        <v>6</v>
      </c>
      <c r="L975" s="8" t="s">
        <v>640</v>
      </c>
      <c r="M975" s="114">
        <v>4823.3999999999996</v>
      </c>
      <c r="N975" s="114">
        <v>4932</v>
      </c>
      <c r="O975" s="114">
        <v>4932</v>
      </c>
      <c r="P975" s="115">
        <f>O975/N975</f>
        <v>1</v>
      </c>
      <c r="Q975" s="58"/>
      <c r="R975" s="114">
        <v>4932</v>
      </c>
      <c r="S975" s="115">
        <f>R975/O975</f>
        <v>1</v>
      </c>
      <c r="T975" s="114" t="s">
        <v>19</v>
      </c>
      <c r="U975" s="114" t="s">
        <v>19</v>
      </c>
      <c r="V975" s="132"/>
      <c r="W975" s="84"/>
      <c r="X975" s="188"/>
    </row>
    <row r="976" spans="2:24" s="9" customFormat="1" ht="37.5" customHeight="1" x14ac:dyDescent="0.25">
      <c r="B976" s="222" t="s">
        <v>1198</v>
      </c>
      <c r="C976" s="228" t="s">
        <v>1461</v>
      </c>
      <c r="D976" s="122" t="s">
        <v>228</v>
      </c>
      <c r="E976" s="283" t="s">
        <v>291</v>
      </c>
      <c r="F976" s="283"/>
      <c r="G976" s="283"/>
      <c r="H976" s="283"/>
      <c r="I976" s="283"/>
      <c r="J976" s="138" t="s">
        <v>1460</v>
      </c>
      <c r="K976" s="174" t="s">
        <v>310</v>
      </c>
      <c r="L976" s="113" t="s">
        <v>7</v>
      </c>
      <c r="M976" s="57">
        <v>651.82000000000005</v>
      </c>
      <c r="N976" s="57">
        <v>651.82000000000005</v>
      </c>
      <c r="O976" s="113" t="s">
        <v>7</v>
      </c>
      <c r="P976" s="115" t="s">
        <v>7</v>
      </c>
      <c r="Q976" s="114"/>
      <c r="R976" s="57">
        <v>651.82000000000005</v>
      </c>
      <c r="S976" s="115">
        <f>R976/N976</f>
        <v>1</v>
      </c>
      <c r="T976" s="114" t="s">
        <v>19</v>
      </c>
      <c r="U976" s="114" t="s">
        <v>19</v>
      </c>
      <c r="V976" s="132"/>
      <c r="W976" s="84"/>
      <c r="X976" s="188"/>
    </row>
    <row r="977" spans="2:24" s="9" customFormat="1" ht="39" customHeight="1" x14ac:dyDescent="0.25">
      <c r="B977" s="222"/>
      <c r="C977" s="228"/>
      <c r="D977" s="122" t="s">
        <v>8</v>
      </c>
      <c r="E977" s="158">
        <v>854</v>
      </c>
      <c r="F977" s="159" t="s">
        <v>20</v>
      </c>
      <c r="G977" s="159" t="s">
        <v>34</v>
      </c>
      <c r="H977" s="122">
        <v>1130753450</v>
      </c>
      <c r="I977" s="159" t="s">
        <v>13</v>
      </c>
      <c r="J977" s="44" t="s">
        <v>317</v>
      </c>
      <c r="K977" s="174" t="s">
        <v>6</v>
      </c>
      <c r="L977" s="8" t="s">
        <v>1209</v>
      </c>
      <c r="M977" s="131">
        <v>3937.6</v>
      </c>
      <c r="N977" s="131">
        <v>3937.6</v>
      </c>
      <c r="O977" s="131">
        <v>3937.6</v>
      </c>
      <c r="P977" s="52">
        <v>1</v>
      </c>
      <c r="Q977" s="58"/>
      <c r="R977" s="131">
        <v>3937.6</v>
      </c>
      <c r="S977" s="52">
        <v>1</v>
      </c>
      <c r="T977" s="114" t="s">
        <v>19</v>
      </c>
      <c r="U977" s="114" t="s">
        <v>19</v>
      </c>
      <c r="V977" s="132"/>
      <c r="W977" s="84"/>
      <c r="X977" s="188"/>
    </row>
    <row r="978" spans="2:24" s="9" customFormat="1" ht="39" customHeight="1" x14ac:dyDescent="0.25">
      <c r="B978" s="222"/>
      <c r="C978" s="228"/>
      <c r="D978" s="122" t="s">
        <v>228</v>
      </c>
      <c r="E978" s="283" t="s">
        <v>291</v>
      </c>
      <c r="F978" s="283"/>
      <c r="G978" s="283"/>
      <c r="H978" s="283"/>
      <c r="I978" s="283"/>
      <c r="J978" s="138" t="s">
        <v>1460</v>
      </c>
      <c r="K978" s="174" t="s">
        <v>310</v>
      </c>
      <c r="L978" s="113" t="s">
        <v>7</v>
      </c>
      <c r="M978" s="114">
        <v>709.4</v>
      </c>
      <c r="N978" s="114">
        <v>709.4</v>
      </c>
      <c r="O978" s="113" t="s">
        <v>7</v>
      </c>
      <c r="P978" s="115" t="s">
        <v>7</v>
      </c>
      <c r="Q978" s="114"/>
      <c r="R978" s="114">
        <v>709.4</v>
      </c>
      <c r="S978" s="115">
        <f>R978/N978</f>
        <v>1</v>
      </c>
      <c r="T978" s="114" t="s">
        <v>19</v>
      </c>
      <c r="U978" s="114" t="s">
        <v>19</v>
      </c>
      <c r="V978" s="132"/>
      <c r="W978" s="84"/>
      <c r="X978" s="188"/>
    </row>
    <row r="979" spans="2:24" s="9" customFormat="1" ht="30" customHeight="1" x14ac:dyDescent="0.25">
      <c r="B979" s="222"/>
      <c r="C979" s="228"/>
      <c r="D979" s="122" t="s">
        <v>8</v>
      </c>
      <c r="E979" s="158">
        <v>854</v>
      </c>
      <c r="F979" s="122" t="s">
        <v>20</v>
      </c>
      <c r="G979" s="122" t="s">
        <v>34</v>
      </c>
      <c r="H979" s="122" t="s">
        <v>903</v>
      </c>
      <c r="I979" s="159" t="s">
        <v>13</v>
      </c>
      <c r="J979" s="44" t="s">
        <v>317</v>
      </c>
      <c r="K979" s="174" t="s">
        <v>6</v>
      </c>
      <c r="L979" s="8" t="s">
        <v>640</v>
      </c>
      <c r="M979" s="131">
        <v>7331.1</v>
      </c>
      <c r="N979" s="131">
        <v>7625.1</v>
      </c>
      <c r="O979" s="131">
        <v>7625.1</v>
      </c>
      <c r="P979" s="52">
        <v>1</v>
      </c>
      <c r="Q979" s="58"/>
      <c r="R979" s="131">
        <v>7625.1</v>
      </c>
      <c r="S979" s="52">
        <v>1</v>
      </c>
      <c r="T979" s="114" t="s">
        <v>19</v>
      </c>
      <c r="U979" s="114" t="s">
        <v>19</v>
      </c>
      <c r="V979" s="132"/>
      <c r="W979" s="84"/>
      <c r="X979" s="188"/>
    </row>
    <row r="980" spans="2:24" s="9" customFormat="1" ht="39.75" customHeight="1" x14ac:dyDescent="0.25">
      <c r="B980" s="222" t="s">
        <v>1199</v>
      </c>
      <c r="C980" s="228" t="s">
        <v>1462</v>
      </c>
      <c r="D980" s="122" t="s">
        <v>228</v>
      </c>
      <c r="E980" s="283" t="s">
        <v>292</v>
      </c>
      <c r="F980" s="283"/>
      <c r="G980" s="283"/>
      <c r="H980" s="283"/>
      <c r="I980" s="283"/>
      <c r="J980" s="138" t="s">
        <v>1460</v>
      </c>
      <c r="K980" s="174" t="s">
        <v>310</v>
      </c>
      <c r="L980" s="113" t="s">
        <v>7</v>
      </c>
      <c r="M980" s="114">
        <v>1955.5</v>
      </c>
      <c r="N980" s="114">
        <v>1955.5</v>
      </c>
      <c r="O980" s="113" t="s">
        <v>7</v>
      </c>
      <c r="P980" s="115" t="s">
        <v>7</v>
      </c>
      <c r="Q980" s="114"/>
      <c r="R980" s="114">
        <v>1955.5</v>
      </c>
      <c r="S980" s="115">
        <f>R980/N980</f>
        <v>1</v>
      </c>
      <c r="T980" s="114" t="s">
        <v>19</v>
      </c>
      <c r="U980" s="114" t="s">
        <v>19</v>
      </c>
      <c r="V980" s="132"/>
      <c r="W980" s="84"/>
      <c r="X980" s="188"/>
    </row>
    <row r="981" spans="2:24" s="9" customFormat="1" ht="41.25" customHeight="1" x14ac:dyDescent="0.25">
      <c r="B981" s="222"/>
      <c r="C981" s="228"/>
      <c r="D981" s="122" t="s">
        <v>8</v>
      </c>
      <c r="E981" s="158">
        <v>854</v>
      </c>
      <c r="F981" s="122" t="s">
        <v>20</v>
      </c>
      <c r="G981" s="122" t="s">
        <v>34</v>
      </c>
      <c r="H981" s="122" t="s">
        <v>902</v>
      </c>
      <c r="I981" s="122" t="s">
        <v>13</v>
      </c>
      <c r="J981" s="44" t="s">
        <v>317</v>
      </c>
      <c r="K981" s="174" t="s">
        <v>6</v>
      </c>
      <c r="L981" s="8" t="s">
        <v>1209</v>
      </c>
      <c r="M981" s="114">
        <v>3365.4</v>
      </c>
      <c r="N981" s="114">
        <v>3365.4</v>
      </c>
      <c r="O981" s="114">
        <v>3365.4</v>
      </c>
      <c r="P981" s="115">
        <f>O981/N981</f>
        <v>1</v>
      </c>
      <c r="Q981" s="58"/>
      <c r="R981" s="114">
        <v>3365.4</v>
      </c>
      <c r="S981" s="115">
        <f>R981/O981</f>
        <v>1</v>
      </c>
      <c r="T981" s="114" t="s">
        <v>19</v>
      </c>
      <c r="U981" s="114" t="s">
        <v>19</v>
      </c>
      <c r="V981" s="132"/>
      <c r="W981" s="84"/>
      <c r="X981" s="188"/>
    </row>
    <row r="982" spans="2:24" s="9" customFormat="1" ht="37.5" customHeight="1" x14ac:dyDescent="0.25">
      <c r="B982" s="222"/>
      <c r="C982" s="228"/>
      <c r="D982" s="122" t="s">
        <v>228</v>
      </c>
      <c r="E982" s="283" t="s">
        <v>292</v>
      </c>
      <c r="F982" s="283"/>
      <c r="G982" s="283"/>
      <c r="H982" s="283"/>
      <c r="I982" s="283"/>
      <c r="J982" s="138" t="s">
        <v>1460</v>
      </c>
      <c r="K982" s="174" t="s">
        <v>310</v>
      </c>
      <c r="L982" s="113" t="s">
        <v>7</v>
      </c>
      <c r="M982" s="114">
        <v>2128.16</v>
      </c>
      <c r="N982" s="114">
        <v>2128.16</v>
      </c>
      <c r="O982" s="113" t="s">
        <v>7</v>
      </c>
      <c r="P982" s="115" t="s">
        <v>7</v>
      </c>
      <c r="Q982" s="114"/>
      <c r="R982" s="114">
        <v>2128.16</v>
      </c>
      <c r="S982" s="115">
        <f>R982/N982</f>
        <v>1</v>
      </c>
      <c r="T982" s="114" t="s">
        <v>19</v>
      </c>
      <c r="U982" s="114" t="s">
        <v>19</v>
      </c>
      <c r="V982" s="132"/>
      <c r="W982" s="84"/>
      <c r="X982" s="188"/>
    </row>
    <row r="983" spans="2:24" s="9" customFormat="1" ht="26.25" customHeight="1" x14ac:dyDescent="0.25">
      <c r="B983" s="222"/>
      <c r="C983" s="228"/>
      <c r="D983" s="122" t="s">
        <v>8</v>
      </c>
      <c r="E983" s="158">
        <v>854</v>
      </c>
      <c r="F983" s="122" t="s">
        <v>20</v>
      </c>
      <c r="G983" s="122" t="s">
        <v>34</v>
      </c>
      <c r="H983" s="122" t="s">
        <v>903</v>
      </c>
      <c r="I983" s="122" t="s">
        <v>13</v>
      </c>
      <c r="J983" s="44" t="s">
        <v>317</v>
      </c>
      <c r="K983" s="174" t="s">
        <v>6</v>
      </c>
      <c r="L983" s="8" t="s">
        <v>640</v>
      </c>
      <c r="M983" s="114">
        <v>5476</v>
      </c>
      <c r="N983" s="114">
        <v>5614.4</v>
      </c>
      <c r="O983" s="114">
        <v>5614.4</v>
      </c>
      <c r="P983" s="115">
        <f>O983/N983</f>
        <v>1</v>
      </c>
      <c r="Q983" s="58"/>
      <c r="R983" s="114">
        <v>5614.4</v>
      </c>
      <c r="S983" s="115">
        <f>R983/O983</f>
        <v>1</v>
      </c>
      <c r="T983" s="114" t="s">
        <v>19</v>
      </c>
      <c r="U983" s="114" t="s">
        <v>19</v>
      </c>
      <c r="V983" s="132"/>
      <c r="W983" s="84"/>
      <c r="X983" s="188"/>
    </row>
    <row r="984" spans="2:24" s="9" customFormat="1" ht="39" customHeight="1" x14ac:dyDescent="0.25">
      <c r="B984" s="222" t="s">
        <v>1200</v>
      </c>
      <c r="C984" s="228" t="s">
        <v>1463</v>
      </c>
      <c r="D984" s="122" t="s">
        <v>228</v>
      </c>
      <c r="E984" s="283" t="s">
        <v>293</v>
      </c>
      <c r="F984" s="283"/>
      <c r="G984" s="283"/>
      <c r="H984" s="283"/>
      <c r="I984" s="283"/>
      <c r="J984" s="112" t="s">
        <v>1464</v>
      </c>
      <c r="K984" s="174" t="s">
        <v>45</v>
      </c>
      <c r="L984" s="113" t="s">
        <v>7</v>
      </c>
      <c r="M984" s="117">
        <v>79</v>
      </c>
      <c r="N984" s="117">
        <v>79</v>
      </c>
      <c r="O984" s="117" t="s">
        <v>7</v>
      </c>
      <c r="P984" s="115" t="s">
        <v>7</v>
      </c>
      <c r="Q984" s="117"/>
      <c r="R984" s="117">
        <v>79</v>
      </c>
      <c r="S984" s="115">
        <f>R984/N984</f>
        <v>1</v>
      </c>
      <c r="T984" s="114" t="s">
        <v>19</v>
      </c>
      <c r="U984" s="114" t="s">
        <v>19</v>
      </c>
      <c r="V984" s="132"/>
      <c r="W984" s="84"/>
      <c r="X984" s="188"/>
    </row>
    <row r="985" spans="2:24" s="9" customFormat="1" ht="41.25" customHeight="1" x14ac:dyDescent="0.25">
      <c r="B985" s="222"/>
      <c r="C985" s="228"/>
      <c r="D985" s="122" t="s">
        <v>8</v>
      </c>
      <c r="E985" s="158">
        <v>854</v>
      </c>
      <c r="F985" s="122" t="s">
        <v>20</v>
      </c>
      <c r="G985" s="122" t="s">
        <v>34</v>
      </c>
      <c r="H985" s="122" t="s">
        <v>902</v>
      </c>
      <c r="I985" s="122" t="s">
        <v>13</v>
      </c>
      <c r="J985" s="44" t="s">
        <v>317</v>
      </c>
      <c r="K985" s="174" t="s">
        <v>6</v>
      </c>
      <c r="L985" s="8" t="s">
        <v>1209</v>
      </c>
      <c r="M985" s="114">
        <v>1221.7</v>
      </c>
      <c r="N985" s="114">
        <v>1221.7</v>
      </c>
      <c r="O985" s="114">
        <v>1221.7</v>
      </c>
      <c r="P985" s="115">
        <f>O985/N985</f>
        <v>1</v>
      </c>
      <c r="Q985" s="58"/>
      <c r="R985" s="114">
        <v>1221.7</v>
      </c>
      <c r="S985" s="115">
        <f>R985/O985</f>
        <v>1</v>
      </c>
      <c r="T985" s="114" t="s">
        <v>19</v>
      </c>
      <c r="U985" s="114" t="s">
        <v>19</v>
      </c>
      <c r="V985" s="132"/>
      <c r="W985" s="84"/>
      <c r="X985" s="188"/>
    </row>
    <row r="986" spans="2:24" s="9" customFormat="1" ht="42.75" customHeight="1" x14ac:dyDescent="0.25">
      <c r="B986" s="222"/>
      <c r="C986" s="228"/>
      <c r="D986" s="122" t="s">
        <v>228</v>
      </c>
      <c r="E986" s="283" t="s">
        <v>293</v>
      </c>
      <c r="F986" s="283"/>
      <c r="G986" s="283"/>
      <c r="H986" s="283"/>
      <c r="I986" s="283"/>
      <c r="J986" s="112" t="s">
        <v>1464</v>
      </c>
      <c r="K986" s="174" t="s">
        <v>45</v>
      </c>
      <c r="L986" s="113" t="s">
        <v>7</v>
      </c>
      <c r="M986" s="117">
        <v>20</v>
      </c>
      <c r="N986" s="117">
        <v>20</v>
      </c>
      <c r="O986" s="117" t="s">
        <v>7</v>
      </c>
      <c r="P986" s="115" t="s">
        <v>7</v>
      </c>
      <c r="Q986" s="117"/>
      <c r="R986" s="117">
        <v>20</v>
      </c>
      <c r="S986" s="115">
        <f>R986/N986</f>
        <v>1</v>
      </c>
      <c r="T986" s="114" t="s">
        <v>19</v>
      </c>
      <c r="U986" s="114" t="s">
        <v>19</v>
      </c>
      <c r="V986" s="132"/>
      <c r="W986" s="84"/>
      <c r="X986" s="188"/>
    </row>
    <row r="987" spans="2:24" s="9" customFormat="1" ht="30" customHeight="1" x14ac:dyDescent="0.25">
      <c r="B987" s="222"/>
      <c r="C987" s="228"/>
      <c r="D987" s="122" t="s">
        <v>8</v>
      </c>
      <c r="E987" s="158">
        <v>854</v>
      </c>
      <c r="F987" s="122" t="s">
        <v>20</v>
      </c>
      <c r="G987" s="122" t="s">
        <v>34</v>
      </c>
      <c r="H987" s="122" t="s">
        <v>903</v>
      </c>
      <c r="I987" s="122" t="s">
        <v>13</v>
      </c>
      <c r="J987" s="44" t="s">
        <v>317</v>
      </c>
      <c r="K987" s="174" t="s">
        <v>6</v>
      </c>
      <c r="L987" s="8" t="s">
        <v>640</v>
      </c>
      <c r="M987" s="114">
        <v>388.3</v>
      </c>
      <c r="N987" s="114">
        <v>395.7</v>
      </c>
      <c r="O987" s="114">
        <v>395.7</v>
      </c>
      <c r="P987" s="115">
        <f>O987/N987</f>
        <v>1</v>
      </c>
      <c r="Q987" s="58"/>
      <c r="R987" s="114">
        <v>395.7</v>
      </c>
      <c r="S987" s="115">
        <f>R987/O987</f>
        <v>1</v>
      </c>
      <c r="T987" s="114" t="s">
        <v>19</v>
      </c>
      <c r="U987" s="114" t="s">
        <v>19</v>
      </c>
      <c r="V987" s="132"/>
      <c r="W987" s="84"/>
      <c r="X987" s="188"/>
    </row>
    <row r="988" spans="2:24" s="9" customFormat="1" ht="40.5" customHeight="1" x14ac:dyDescent="0.25">
      <c r="B988" s="222" t="s">
        <v>1201</v>
      </c>
      <c r="C988" s="228" t="s">
        <v>1465</v>
      </c>
      <c r="D988" s="122" t="s">
        <v>228</v>
      </c>
      <c r="E988" s="283" t="s">
        <v>294</v>
      </c>
      <c r="F988" s="283"/>
      <c r="G988" s="283"/>
      <c r="H988" s="283"/>
      <c r="I988" s="283"/>
      <c r="J988" s="112" t="s">
        <v>1464</v>
      </c>
      <c r="K988" s="174" t="s">
        <v>45</v>
      </c>
      <c r="L988" s="113" t="s">
        <v>7</v>
      </c>
      <c r="M988" s="117">
        <v>6</v>
      </c>
      <c r="N988" s="117">
        <v>6</v>
      </c>
      <c r="O988" s="113" t="s">
        <v>7</v>
      </c>
      <c r="P988" s="115" t="s">
        <v>7</v>
      </c>
      <c r="Q988" s="114"/>
      <c r="R988" s="117">
        <v>6</v>
      </c>
      <c r="S988" s="115">
        <f>R988/N988</f>
        <v>1</v>
      </c>
      <c r="T988" s="114" t="s">
        <v>19</v>
      </c>
      <c r="U988" s="114" t="s">
        <v>19</v>
      </c>
      <c r="V988" s="132"/>
      <c r="W988" s="84"/>
      <c r="X988" s="188"/>
    </row>
    <row r="989" spans="2:24" s="9" customFormat="1" ht="38.25" customHeight="1" x14ac:dyDescent="0.25">
      <c r="B989" s="222"/>
      <c r="C989" s="228"/>
      <c r="D989" s="122" t="s">
        <v>8</v>
      </c>
      <c r="E989" s="158">
        <v>854</v>
      </c>
      <c r="F989" s="122" t="s">
        <v>20</v>
      </c>
      <c r="G989" s="122" t="s">
        <v>34</v>
      </c>
      <c r="H989" s="122" t="s">
        <v>902</v>
      </c>
      <c r="I989" s="122" t="s">
        <v>13</v>
      </c>
      <c r="J989" s="44" t="s">
        <v>317</v>
      </c>
      <c r="K989" s="174" t="s">
        <v>6</v>
      </c>
      <c r="L989" s="8" t="s">
        <v>1209</v>
      </c>
      <c r="M989" s="114">
        <v>159.80000000000001</v>
      </c>
      <c r="N989" s="114">
        <v>159.80000000000001</v>
      </c>
      <c r="O989" s="114">
        <v>159.80000000000001</v>
      </c>
      <c r="P989" s="115">
        <f>O989/N989</f>
        <v>1</v>
      </c>
      <c r="Q989" s="58"/>
      <c r="R989" s="114">
        <v>159.80000000000001</v>
      </c>
      <c r="S989" s="115">
        <f>R989/O989</f>
        <v>1</v>
      </c>
      <c r="T989" s="114" t="s">
        <v>19</v>
      </c>
      <c r="U989" s="114" t="s">
        <v>19</v>
      </c>
      <c r="V989" s="132"/>
      <c r="W989" s="84"/>
      <c r="X989" s="188"/>
    </row>
    <row r="990" spans="2:24" s="9" customFormat="1" ht="38.25" customHeight="1" x14ac:dyDescent="0.25">
      <c r="B990" s="222"/>
      <c r="C990" s="228"/>
      <c r="D990" s="122" t="s">
        <v>228</v>
      </c>
      <c r="E990" s="283" t="s">
        <v>294</v>
      </c>
      <c r="F990" s="283"/>
      <c r="G990" s="283"/>
      <c r="H990" s="283"/>
      <c r="I990" s="283"/>
      <c r="J990" s="112" t="s">
        <v>1464</v>
      </c>
      <c r="K990" s="174" t="s">
        <v>45</v>
      </c>
      <c r="L990" s="113" t="s">
        <v>7</v>
      </c>
      <c r="M990" s="117">
        <v>14</v>
      </c>
      <c r="N990" s="117">
        <v>14</v>
      </c>
      <c r="O990" s="113" t="s">
        <v>7</v>
      </c>
      <c r="P990" s="115" t="s">
        <v>7</v>
      </c>
      <c r="Q990" s="114"/>
      <c r="R990" s="117">
        <v>14</v>
      </c>
      <c r="S990" s="115">
        <f>R990/N990</f>
        <v>1</v>
      </c>
      <c r="T990" s="114" t="s">
        <v>19</v>
      </c>
      <c r="U990" s="114" t="s">
        <v>19</v>
      </c>
      <c r="V990" s="132"/>
      <c r="W990" s="84"/>
      <c r="X990" s="188"/>
    </row>
    <row r="991" spans="2:24" s="9" customFormat="1" ht="28.5" customHeight="1" x14ac:dyDescent="0.25">
      <c r="B991" s="222"/>
      <c r="C991" s="228"/>
      <c r="D991" s="122" t="s">
        <v>8</v>
      </c>
      <c r="E991" s="158">
        <v>854</v>
      </c>
      <c r="F991" s="122" t="s">
        <v>20</v>
      </c>
      <c r="G991" s="122" t="s">
        <v>34</v>
      </c>
      <c r="H991" s="122" t="s">
        <v>903</v>
      </c>
      <c r="I991" s="122" t="s">
        <v>13</v>
      </c>
      <c r="J991" s="44" t="s">
        <v>317</v>
      </c>
      <c r="K991" s="174" t="s">
        <v>6</v>
      </c>
      <c r="L991" s="8" t="s">
        <v>640</v>
      </c>
      <c r="M991" s="114">
        <v>505</v>
      </c>
      <c r="N991" s="114">
        <v>522.6</v>
      </c>
      <c r="O991" s="114">
        <v>522.6</v>
      </c>
      <c r="P991" s="115">
        <f>O991/N991</f>
        <v>1</v>
      </c>
      <c r="Q991" s="58"/>
      <c r="R991" s="114">
        <v>522.6</v>
      </c>
      <c r="S991" s="115">
        <f>R991/O991</f>
        <v>1</v>
      </c>
      <c r="T991" s="114" t="s">
        <v>19</v>
      </c>
      <c r="U991" s="114" t="s">
        <v>19</v>
      </c>
      <c r="V991" s="132"/>
      <c r="W991" s="84"/>
      <c r="X991" s="188"/>
    </row>
    <row r="992" spans="2:24" s="9" customFormat="1" ht="38.25" customHeight="1" x14ac:dyDescent="0.25">
      <c r="B992" s="222" t="s">
        <v>1202</v>
      </c>
      <c r="C992" s="228" t="s">
        <v>1467</v>
      </c>
      <c r="D992" s="122" t="s">
        <v>228</v>
      </c>
      <c r="E992" s="283" t="s">
        <v>668</v>
      </c>
      <c r="F992" s="283"/>
      <c r="G992" s="283"/>
      <c r="H992" s="283"/>
      <c r="I992" s="283"/>
      <c r="J992" s="112" t="s">
        <v>1460</v>
      </c>
      <c r="K992" s="174" t="s">
        <v>310</v>
      </c>
      <c r="L992" s="113" t="s">
        <v>7</v>
      </c>
      <c r="M992" s="114">
        <v>394393</v>
      </c>
      <c r="N992" s="114">
        <v>496205.2</v>
      </c>
      <c r="O992" s="113" t="s">
        <v>7</v>
      </c>
      <c r="P992" s="115" t="s">
        <v>7</v>
      </c>
      <c r="Q992" s="114"/>
      <c r="R992" s="114">
        <v>496205.2</v>
      </c>
      <c r="S992" s="115">
        <f>R992/N992</f>
        <v>1</v>
      </c>
      <c r="T992" s="114" t="s">
        <v>19</v>
      </c>
      <c r="U992" s="114" t="s">
        <v>19</v>
      </c>
      <c r="V992" s="132"/>
      <c r="W992" s="84"/>
      <c r="X992" s="188"/>
    </row>
    <row r="993" spans="2:25" s="9" customFormat="1" ht="37.5" customHeight="1" x14ac:dyDescent="0.25">
      <c r="B993" s="222"/>
      <c r="C993" s="228"/>
      <c r="D993" s="122" t="s">
        <v>8</v>
      </c>
      <c r="E993" s="158">
        <v>854</v>
      </c>
      <c r="F993" s="159" t="s">
        <v>20</v>
      </c>
      <c r="G993" s="159" t="s">
        <v>34</v>
      </c>
      <c r="H993" s="159" t="s">
        <v>903</v>
      </c>
      <c r="I993" s="159" t="s">
        <v>13</v>
      </c>
      <c r="J993" s="137" t="s">
        <v>317</v>
      </c>
      <c r="K993" s="174" t="s">
        <v>6</v>
      </c>
      <c r="L993" s="113" t="s">
        <v>1209</v>
      </c>
      <c r="M993" s="114">
        <v>19258.2</v>
      </c>
      <c r="N993" s="114">
        <v>24229.7</v>
      </c>
      <c r="O993" s="114">
        <v>24229.7</v>
      </c>
      <c r="P993" s="115">
        <v>1</v>
      </c>
      <c r="Q993" s="114"/>
      <c r="R993" s="114">
        <v>24229.7</v>
      </c>
      <c r="S993" s="115">
        <f>R993/O993</f>
        <v>1</v>
      </c>
      <c r="T993" s="114" t="s">
        <v>19</v>
      </c>
      <c r="U993" s="114" t="s">
        <v>19</v>
      </c>
      <c r="V993" s="132"/>
      <c r="W993" s="84"/>
      <c r="X993" s="188"/>
    </row>
    <row r="994" spans="2:25" s="9" customFormat="1" ht="38.25" customHeight="1" x14ac:dyDescent="0.25">
      <c r="B994" s="222"/>
      <c r="C994" s="228"/>
      <c r="D994" s="122" t="s">
        <v>228</v>
      </c>
      <c r="E994" s="283" t="s">
        <v>668</v>
      </c>
      <c r="F994" s="283"/>
      <c r="G994" s="283"/>
      <c r="H994" s="283"/>
      <c r="I994" s="283"/>
      <c r="J994" s="138" t="s">
        <v>1460</v>
      </c>
      <c r="K994" s="174" t="s">
        <v>310</v>
      </c>
      <c r="L994" s="113" t="s">
        <v>7</v>
      </c>
      <c r="M994" s="114" t="s">
        <v>7</v>
      </c>
      <c r="N994" s="114">
        <v>1782.8</v>
      </c>
      <c r="O994" s="113" t="s">
        <v>7</v>
      </c>
      <c r="P994" s="115" t="s">
        <v>7</v>
      </c>
      <c r="Q994" s="114"/>
      <c r="R994" s="114">
        <v>1782.8</v>
      </c>
      <c r="S994" s="115">
        <f>R994/N994</f>
        <v>1</v>
      </c>
      <c r="T994" s="114" t="s">
        <v>19</v>
      </c>
      <c r="U994" s="114" t="s">
        <v>19</v>
      </c>
      <c r="V994" s="132"/>
      <c r="W994" s="84"/>
      <c r="X994" s="188"/>
    </row>
    <row r="995" spans="2:25" s="9" customFormat="1" ht="28.5" customHeight="1" x14ac:dyDescent="0.25">
      <c r="B995" s="222"/>
      <c r="C995" s="228"/>
      <c r="D995" s="122" t="s">
        <v>8</v>
      </c>
      <c r="E995" s="158">
        <v>854</v>
      </c>
      <c r="F995" s="122" t="s">
        <v>20</v>
      </c>
      <c r="G995" s="122" t="s">
        <v>34</v>
      </c>
      <c r="H995" s="122" t="s">
        <v>903</v>
      </c>
      <c r="I995" s="122" t="s">
        <v>13</v>
      </c>
      <c r="J995" s="137" t="s">
        <v>317</v>
      </c>
      <c r="K995" s="174" t="s">
        <v>6</v>
      </c>
      <c r="L995" s="113" t="s">
        <v>640</v>
      </c>
      <c r="M995" s="114" t="s">
        <v>7</v>
      </c>
      <c r="N995" s="114">
        <v>171.7</v>
      </c>
      <c r="O995" s="114">
        <v>171.7</v>
      </c>
      <c r="P995" s="115">
        <f>O995/N995</f>
        <v>1</v>
      </c>
      <c r="Q995" s="114"/>
      <c r="R995" s="114">
        <v>171.7</v>
      </c>
      <c r="S995" s="115">
        <f>R995/O995</f>
        <v>1</v>
      </c>
      <c r="T995" s="114" t="s">
        <v>19</v>
      </c>
      <c r="U995" s="114" t="s">
        <v>19</v>
      </c>
      <c r="V995" s="132"/>
      <c r="W995" s="84"/>
      <c r="X995" s="188"/>
    </row>
    <row r="996" spans="2:25" s="9" customFormat="1" ht="45" customHeight="1" x14ac:dyDescent="0.25">
      <c r="B996" s="222" t="s">
        <v>1203</v>
      </c>
      <c r="C996" s="228" t="s">
        <v>1468</v>
      </c>
      <c r="D996" s="122" t="s">
        <v>228</v>
      </c>
      <c r="E996" s="283" t="s">
        <v>669</v>
      </c>
      <c r="F996" s="283"/>
      <c r="G996" s="283"/>
      <c r="H996" s="283"/>
      <c r="I996" s="283"/>
      <c r="J996" s="112" t="s">
        <v>1460</v>
      </c>
      <c r="K996" s="174" t="s">
        <v>310</v>
      </c>
      <c r="L996" s="113" t="s">
        <v>7</v>
      </c>
      <c r="M996" s="114">
        <v>37942.199999999997</v>
      </c>
      <c r="N996" s="114">
        <v>17342.2</v>
      </c>
      <c r="O996" s="113" t="s">
        <v>7</v>
      </c>
      <c r="P996" s="115" t="s">
        <v>7</v>
      </c>
      <c r="Q996" s="114"/>
      <c r="R996" s="114">
        <v>17342.2</v>
      </c>
      <c r="S996" s="115">
        <f>R996/N996</f>
        <v>1</v>
      </c>
      <c r="T996" s="114" t="s">
        <v>19</v>
      </c>
      <c r="U996" s="114" t="s">
        <v>19</v>
      </c>
      <c r="V996" s="132"/>
      <c r="W996" s="84"/>
      <c r="X996" s="188"/>
    </row>
    <row r="997" spans="2:25" s="9" customFormat="1" ht="39.75" customHeight="1" x14ac:dyDescent="0.25">
      <c r="B997" s="222"/>
      <c r="C997" s="228"/>
      <c r="D997" s="122" t="s">
        <v>8</v>
      </c>
      <c r="E997" s="158">
        <v>854</v>
      </c>
      <c r="F997" s="159" t="s">
        <v>20</v>
      </c>
      <c r="G997" s="159" t="s">
        <v>34</v>
      </c>
      <c r="H997" s="159" t="s">
        <v>903</v>
      </c>
      <c r="I997" s="159" t="s">
        <v>13</v>
      </c>
      <c r="J997" s="137" t="s">
        <v>317</v>
      </c>
      <c r="K997" s="174" t="s">
        <v>6</v>
      </c>
      <c r="L997" s="113" t="s">
        <v>1209</v>
      </c>
      <c r="M997" s="114">
        <v>3785.9</v>
      </c>
      <c r="N997" s="114">
        <v>1730.4</v>
      </c>
      <c r="O997" s="114">
        <v>1730.4</v>
      </c>
      <c r="P997" s="115">
        <v>1</v>
      </c>
      <c r="Q997" s="114"/>
      <c r="R997" s="114">
        <v>1730.4</v>
      </c>
      <c r="S997" s="115">
        <f>R997/O997</f>
        <v>1</v>
      </c>
      <c r="T997" s="114" t="s">
        <v>19</v>
      </c>
      <c r="U997" s="114" t="s">
        <v>19</v>
      </c>
      <c r="V997" s="132"/>
      <c r="W997" s="84"/>
      <c r="X997" s="188"/>
    </row>
    <row r="998" spans="2:25" s="9" customFormat="1" ht="62.25" customHeight="1" x14ac:dyDescent="0.25">
      <c r="B998" s="222" t="s">
        <v>1204</v>
      </c>
      <c r="C998" s="228" t="s">
        <v>1466</v>
      </c>
      <c r="D998" s="122" t="s">
        <v>228</v>
      </c>
      <c r="E998" s="283" t="s">
        <v>295</v>
      </c>
      <c r="F998" s="283"/>
      <c r="G998" s="283"/>
      <c r="H998" s="283"/>
      <c r="I998" s="283"/>
      <c r="J998" s="112" t="s">
        <v>604</v>
      </c>
      <c r="K998" s="174" t="s">
        <v>307</v>
      </c>
      <c r="L998" s="113" t="s">
        <v>7</v>
      </c>
      <c r="M998" s="117">
        <v>1265215</v>
      </c>
      <c r="N998" s="117">
        <v>1265215</v>
      </c>
      <c r="O998" s="113" t="s">
        <v>7</v>
      </c>
      <c r="P998" s="115" t="s">
        <v>7</v>
      </c>
      <c r="Q998" s="114"/>
      <c r="R998" s="117">
        <v>1265215</v>
      </c>
      <c r="S998" s="115">
        <f>R998/N998</f>
        <v>1</v>
      </c>
      <c r="T998" s="114" t="s">
        <v>19</v>
      </c>
      <c r="U998" s="114" t="s">
        <v>19</v>
      </c>
      <c r="V998" s="132"/>
      <c r="W998" s="84"/>
      <c r="X998" s="188"/>
    </row>
    <row r="999" spans="2:25" s="9" customFormat="1" ht="53.25" customHeight="1" x14ac:dyDescent="0.25">
      <c r="B999" s="222"/>
      <c r="C999" s="228"/>
      <c r="D999" s="122" t="s">
        <v>8</v>
      </c>
      <c r="E999" s="158">
        <v>854</v>
      </c>
      <c r="F999" s="159" t="s">
        <v>20</v>
      </c>
      <c r="G999" s="159" t="s">
        <v>34</v>
      </c>
      <c r="H999" s="159" t="s">
        <v>903</v>
      </c>
      <c r="I999" s="159" t="s">
        <v>13</v>
      </c>
      <c r="J999" s="137" t="s">
        <v>317</v>
      </c>
      <c r="K999" s="174" t="s">
        <v>6</v>
      </c>
      <c r="L999" s="113" t="s">
        <v>1209</v>
      </c>
      <c r="M999" s="114">
        <v>209270.7</v>
      </c>
      <c r="N999" s="114">
        <v>297332.7</v>
      </c>
      <c r="O999" s="114">
        <v>297332.7</v>
      </c>
      <c r="P999" s="115">
        <v>1</v>
      </c>
      <c r="Q999" s="114"/>
      <c r="R999" s="114">
        <v>299917.7</v>
      </c>
      <c r="S999" s="115">
        <f>R999/O999</f>
        <v>1.0086939647068756</v>
      </c>
      <c r="T999" s="114" t="s">
        <v>19</v>
      </c>
      <c r="U999" s="114" t="s">
        <v>19</v>
      </c>
      <c r="V999" s="132"/>
      <c r="W999" s="84"/>
      <c r="X999" s="188"/>
    </row>
    <row r="1000" spans="2:25" s="9" customFormat="1" ht="42.75" customHeight="1" x14ac:dyDescent="0.25">
      <c r="B1000" s="222" t="s">
        <v>1205</v>
      </c>
      <c r="C1000" s="228" t="s">
        <v>1469</v>
      </c>
      <c r="D1000" s="122" t="s">
        <v>228</v>
      </c>
      <c r="E1000" s="283" t="s">
        <v>296</v>
      </c>
      <c r="F1000" s="283"/>
      <c r="G1000" s="283"/>
      <c r="H1000" s="283"/>
      <c r="I1000" s="283"/>
      <c r="J1000" s="112" t="s">
        <v>1470</v>
      </c>
      <c r="K1000" s="174" t="s">
        <v>297</v>
      </c>
      <c r="L1000" s="113" t="s">
        <v>7</v>
      </c>
      <c r="M1000" s="117">
        <v>8784</v>
      </c>
      <c r="N1000" s="117">
        <v>8784</v>
      </c>
      <c r="O1000" s="117" t="s">
        <v>7</v>
      </c>
      <c r="P1000" s="115" t="s">
        <v>7</v>
      </c>
      <c r="Q1000" s="117"/>
      <c r="R1000" s="117">
        <v>8784</v>
      </c>
      <c r="S1000" s="115">
        <f>R1000/N1000</f>
        <v>1</v>
      </c>
      <c r="T1000" s="114" t="s">
        <v>19</v>
      </c>
      <c r="U1000" s="114" t="s">
        <v>19</v>
      </c>
      <c r="V1000" s="132"/>
      <c r="W1000" s="84"/>
      <c r="X1000" s="188"/>
    </row>
    <row r="1001" spans="2:25" s="9" customFormat="1" ht="42" customHeight="1" x14ac:dyDescent="0.25">
      <c r="B1001" s="222"/>
      <c r="C1001" s="228"/>
      <c r="D1001" s="122" t="s">
        <v>8</v>
      </c>
      <c r="E1001" s="158">
        <v>854</v>
      </c>
      <c r="F1001" s="122" t="s">
        <v>20</v>
      </c>
      <c r="G1001" s="122" t="s">
        <v>34</v>
      </c>
      <c r="H1001" s="122" t="s">
        <v>903</v>
      </c>
      <c r="I1001" s="122" t="s">
        <v>13</v>
      </c>
      <c r="J1001" s="137" t="s">
        <v>317</v>
      </c>
      <c r="K1001" s="174" t="s">
        <v>6</v>
      </c>
      <c r="L1001" s="113" t="s">
        <v>640</v>
      </c>
      <c r="M1001" s="114">
        <v>74687.5</v>
      </c>
      <c r="N1001" s="114">
        <v>76317.600000000006</v>
      </c>
      <c r="O1001" s="114">
        <v>76317.600000000006</v>
      </c>
      <c r="P1001" s="115">
        <f>O1001/N1001</f>
        <v>1</v>
      </c>
      <c r="Q1001" s="114"/>
      <c r="R1001" s="114">
        <v>76317.600000000006</v>
      </c>
      <c r="S1001" s="115">
        <f>R1001/O1001</f>
        <v>1</v>
      </c>
      <c r="T1001" s="114" t="s">
        <v>19</v>
      </c>
      <c r="U1001" s="114" t="s">
        <v>19</v>
      </c>
      <c r="V1001" s="132"/>
      <c r="W1001" s="84"/>
      <c r="X1001" s="188"/>
    </row>
    <row r="1002" spans="2:25" s="9" customFormat="1" ht="42.75" customHeight="1" x14ac:dyDescent="0.25">
      <c r="B1002" s="222" t="s">
        <v>1206</v>
      </c>
      <c r="C1002" s="228" t="s">
        <v>1471</v>
      </c>
      <c r="D1002" s="122" t="s">
        <v>228</v>
      </c>
      <c r="E1002" s="283" t="s">
        <v>298</v>
      </c>
      <c r="F1002" s="283"/>
      <c r="G1002" s="283"/>
      <c r="H1002" s="283"/>
      <c r="I1002" s="283"/>
      <c r="J1002" s="138" t="s">
        <v>1464</v>
      </c>
      <c r="K1002" s="174" t="s">
        <v>45</v>
      </c>
      <c r="L1002" s="113" t="s">
        <v>7</v>
      </c>
      <c r="M1002" s="117">
        <v>15000</v>
      </c>
      <c r="N1002" s="117">
        <v>15000</v>
      </c>
      <c r="O1002" s="117" t="s">
        <v>7</v>
      </c>
      <c r="P1002" s="115" t="s">
        <v>7</v>
      </c>
      <c r="Q1002" s="117"/>
      <c r="R1002" s="117">
        <v>15000</v>
      </c>
      <c r="S1002" s="115">
        <f t="shared" ref="S1002:S1006" si="18">R1002/N1002</f>
        <v>1</v>
      </c>
      <c r="T1002" s="114" t="s">
        <v>19</v>
      </c>
      <c r="U1002" s="114" t="s">
        <v>19</v>
      </c>
      <c r="V1002" s="132"/>
      <c r="W1002" s="84"/>
      <c r="X1002" s="188"/>
    </row>
    <row r="1003" spans="2:25" s="9" customFormat="1" ht="32.25" customHeight="1" x14ac:dyDescent="0.25">
      <c r="B1003" s="222"/>
      <c r="C1003" s="228"/>
      <c r="D1003" s="122" t="s">
        <v>8</v>
      </c>
      <c r="E1003" s="158">
        <v>854</v>
      </c>
      <c r="F1003" s="122" t="s">
        <v>20</v>
      </c>
      <c r="G1003" s="122" t="s">
        <v>34</v>
      </c>
      <c r="H1003" s="122" t="s">
        <v>903</v>
      </c>
      <c r="I1003" s="122" t="s">
        <v>13</v>
      </c>
      <c r="J1003" s="137" t="s">
        <v>317</v>
      </c>
      <c r="K1003" s="174" t="s">
        <v>6</v>
      </c>
      <c r="L1003" s="113" t="s">
        <v>640</v>
      </c>
      <c r="M1003" s="114">
        <v>41.7</v>
      </c>
      <c r="N1003" s="114">
        <v>41.7</v>
      </c>
      <c r="O1003" s="114">
        <v>41.7</v>
      </c>
      <c r="P1003" s="115">
        <f>O1003/N1003</f>
        <v>1</v>
      </c>
      <c r="Q1003" s="114"/>
      <c r="R1003" s="114">
        <v>41.7</v>
      </c>
      <c r="S1003" s="115">
        <f t="shared" si="18"/>
        <v>1</v>
      </c>
      <c r="T1003" s="114" t="s">
        <v>19</v>
      </c>
      <c r="U1003" s="114" t="s">
        <v>19</v>
      </c>
      <c r="V1003" s="132"/>
      <c r="W1003" s="84"/>
      <c r="X1003" s="188"/>
    </row>
    <row r="1004" spans="2:25" s="9" customFormat="1" ht="38.25" customHeight="1" x14ac:dyDescent="0.25">
      <c r="B1004" s="222" t="s">
        <v>1207</v>
      </c>
      <c r="C1004" s="228" t="s">
        <v>1473</v>
      </c>
      <c r="D1004" s="122" t="s">
        <v>228</v>
      </c>
      <c r="E1004" s="283" t="s">
        <v>602</v>
      </c>
      <c r="F1004" s="283"/>
      <c r="G1004" s="283"/>
      <c r="H1004" s="283"/>
      <c r="I1004" s="283"/>
      <c r="J1004" s="67" t="s">
        <v>604</v>
      </c>
      <c r="K1004" s="174" t="s">
        <v>307</v>
      </c>
      <c r="L1004" s="113" t="s">
        <v>7</v>
      </c>
      <c r="M1004" s="57">
        <v>762.02</v>
      </c>
      <c r="N1004" s="57">
        <v>95.95</v>
      </c>
      <c r="O1004" s="114" t="s">
        <v>7</v>
      </c>
      <c r="P1004" s="115" t="s">
        <v>7</v>
      </c>
      <c r="Q1004" s="114"/>
      <c r="R1004" s="57">
        <v>95.95</v>
      </c>
      <c r="S1004" s="115">
        <f t="shared" si="18"/>
        <v>1</v>
      </c>
      <c r="T1004" s="114" t="s">
        <v>19</v>
      </c>
      <c r="U1004" s="114" t="s">
        <v>19</v>
      </c>
      <c r="V1004" s="132"/>
      <c r="W1004" s="84"/>
      <c r="X1004" s="188"/>
    </row>
    <row r="1005" spans="2:25" s="9" customFormat="1" ht="38.25" customHeight="1" x14ac:dyDescent="0.25">
      <c r="B1005" s="222"/>
      <c r="C1005" s="228"/>
      <c r="D1005" s="122" t="s">
        <v>8</v>
      </c>
      <c r="E1005" s="122" t="s">
        <v>288</v>
      </c>
      <c r="F1005" s="122" t="s">
        <v>289</v>
      </c>
      <c r="G1005" s="122" t="s">
        <v>34</v>
      </c>
      <c r="H1005" s="122" t="s">
        <v>902</v>
      </c>
      <c r="I1005" s="122" t="s">
        <v>13</v>
      </c>
      <c r="J1005" s="137" t="s">
        <v>317</v>
      </c>
      <c r="K1005" s="174" t="s">
        <v>6</v>
      </c>
      <c r="L1005" s="113" t="s">
        <v>1209</v>
      </c>
      <c r="M1005" s="114">
        <v>3336.1</v>
      </c>
      <c r="N1005" s="114">
        <v>420.1</v>
      </c>
      <c r="O1005" s="114">
        <v>420.1</v>
      </c>
      <c r="P1005" s="115">
        <f>O1005/N1005</f>
        <v>1</v>
      </c>
      <c r="Q1005" s="114"/>
      <c r="R1005" s="114">
        <v>420.1</v>
      </c>
      <c r="S1005" s="115">
        <f t="shared" si="18"/>
        <v>1</v>
      </c>
      <c r="T1005" s="114" t="s">
        <v>19</v>
      </c>
      <c r="U1005" s="114" t="s">
        <v>19</v>
      </c>
      <c r="V1005" s="132"/>
      <c r="W1005" s="84"/>
      <c r="X1005" s="188"/>
    </row>
    <row r="1006" spans="2:25" s="9" customFormat="1" ht="38.25" customHeight="1" x14ac:dyDescent="0.25">
      <c r="B1006" s="222"/>
      <c r="C1006" s="228"/>
      <c r="D1006" s="122" t="s">
        <v>228</v>
      </c>
      <c r="E1006" s="283" t="s">
        <v>602</v>
      </c>
      <c r="F1006" s="283"/>
      <c r="G1006" s="283"/>
      <c r="H1006" s="283"/>
      <c r="I1006" s="283"/>
      <c r="J1006" s="67" t="s">
        <v>604</v>
      </c>
      <c r="K1006" s="174" t="s">
        <v>307</v>
      </c>
      <c r="L1006" s="113" t="s">
        <v>7</v>
      </c>
      <c r="M1006" s="114" t="s">
        <v>7</v>
      </c>
      <c r="N1006" s="57">
        <v>95.95</v>
      </c>
      <c r="O1006" s="114" t="s">
        <v>7</v>
      </c>
      <c r="P1006" s="115" t="s">
        <v>7</v>
      </c>
      <c r="Q1006" s="114"/>
      <c r="R1006" s="57">
        <v>95.95</v>
      </c>
      <c r="S1006" s="115">
        <f t="shared" si="18"/>
        <v>1</v>
      </c>
      <c r="T1006" s="114" t="s">
        <v>19</v>
      </c>
      <c r="U1006" s="114" t="s">
        <v>19</v>
      </c>
      <c r="V1006" s="132"/>
      <c r="W1006" s="84"/>
      <c r="X1006" s="188"/>
    </row>
    <row r="1007" spans="2:25" s="9" customFormat="1" ht="28.5" customHeight="1" x14ac:dyDescent="0.25">
      <c r="B1007" s="222"/>
      <c r="C1007" s="228"/>
      <c r="D1007" s="122" t="s">
        <v>8</v>
      </c>
      <c r="E1007" s="122" t="s">
        <v>288</v>
      </c>
      <c r="F1007" s="122" t="s">
        <v>289</v>
      </c>
      <c r="G1007" s="122" t="s">
        <v>34</v>
      </c>
      <c r="H1007" s="122" t="s">
        <v>903</v>
      </c>
      <c r="I1007" s="122" t="s">
        <v>13</v>
      </c>
      <c r="J1007" s="137" t="s">
        <v>317</v>
      </c>
      <c r="K1007" s="174" t="s">
        <v>6</v>
      </c>
      <c r="L1007" s="113" t="s">
        <v>640</v>
      </c>
      <c r="M1007" s="114" t="s">
        <v>7</v>
      </c>
      <c r="N1007" s="114">
        <v>129.80000000000001</v>
      </c>
      <c r="O1007" s="114">
        <v>129.80000000000001</v>
      </c>
      <c r="P1007" s="115">
        <f>O1007/N1007</f>
        <v>1</v>
      </c>
      <c r="Q1007" s="114"/>
      <c r="R1007" s="114">
        <v>129.80000000000001</v>
      </c>
      <c r="S1007" s="115">
        <f>R1007/O1007</f>
        <v>1</v>
      </c>
      <c r="T1007" s="114" t="s">
        <v>19</v>
      </c>
      <c r="U1007" s="114" t="s">
        <v>19</v>
      </c>
      <c r="V1007" s="132"/>
      <c r="W1007" s="84"/>
      <c r="X1007" s="188"/>
    </row>
    <row r="1008" spans="2:25" s="10" customFormat="1" ht="74.25" customHeight="1" x14ac:dyDescent="0.25">
      <c r="B1008" s="222" t="s">
        <v>1485</v>
      </c>
      <c r="C1008" s="244" t="s">
        <v>1474</v>
      </c>
      <c r="D1008" s="122" t="s">
        <v>228</v>
      </c>
      <c r="E1008" s="279" t="s">
        <v>300</v>
      </c>
      <c r="F1008" s="279"/>
      <c r="G1008" s="279"/>
      <c r="H1008" s="279"/>
      <c r="I1008" s="279"/>
      <c r="J1008" s="138" t="s">
        <v>322</v>
      </c>
      <c r="K1008" s="174" t="s">
        <v>308</v>
      </c>
      <c r="L1008" s="113" t="s">
        <v>7</v>
      </c>
      <c r="M1008" s="117">
        <v>98</v>
      </c>
      <c r="N1008" s="117">
        <v>98</v>
      </c>
      <c r="O1008" s="113" t="s">
        <v>7</v>
      </c>
      <c r="P1008" s="115" t="s">
        <v>7</v>
      </c>
      <c r="Q1008" s="114"/>
      <c r="R1008" s="117">
        <v>98</v>
      </c>
      <c r="S1008" s="115">
        <f>R1008/N1008</f>
        <v>1</v>
      </c>
      <c r="T1008" s="116">
        <v>0.05</v>
      </c>
      <c r="U1008" s="114" t="s">
        <v>19</v>
      </c>
      <c r="V1008" s="132"/>
      <c r="W1008" s="84"/>
      <c r="X1008" s="188"/>
      <c r="Y1008" s="9"/>
    </row>
    <row r="1009" spans="2:25" s="9" customFormat="1" ht="65.25" customHeight="1" x14ac:dyDescent="0.25">
      <c r="B1009" s="222"/>
      <c r="C1009" s="244"/>
      <c r="D1009" s="122" t="s">
        <v>8</v>
      </c>
      <c r="E1009" s="158" t="s">
        <v>321</v>
      </c>
      <c r="F1009" s="122" t="s">
        <v>313</v>
      </c>
      <c r="G1009" s="122" t="s">
        <v>37</v>
      </c>
      <c r="H1009" s="122" t="s">
        <v>935</v>
      </c>
      <c r="I1009" s="122" t="s">
        <v>13</v>
      </c>
      <c r="J1009" s="137" t="s">
        <v>317</v>
      </c>
      <c r="K1009" s="174" t="s">
        <v>6</v>
      </c>
      <c r="L1009" s="113" t="s">
        <v>640</v>
      </c>
      <c r="M1009" s="114">
        <v>3124.2</v>
      </c>
      <c r="N1009" s="114">
        <v>3118.46</v>
      </c>
      <c r="O1009" s="114">
        <v>3118.46</v>
      </c>
      <c r="P1009" s="115">
        <f>O1009/N1009</f>
        <v>1</v>
      </c>
      <c r="Q1009" s="114"/>
      <c r="R1009" s="114">
        <v>3119.0278800000001</v>
      </c>
      <c r="S1009" s="115">
        <f>R1009/O1009</f>
        <v>1.0001821027045401</v>
      </c>
      <c r="T1009" s="116" t="s">
        <v>19</v>
      </c>
      <c r="U1009" s="114" t="s">
        <v>19</v>
      </c>
      <c r="V1009" s="132"/>
      <c r="W1009" s="84"/>
      <c r="X1009" s="188"/>
    </row>
    <row r="1010" spans="2:25" s="10" customFormat="1" ht="80.25" customHeight="1" x14ac:dyDescent="0.25">
      <c r="B1010" s="222" t="s">
        <v>1486</v>
      </c>
      <c r="C1010" s="244" t="s">
        <v>1474</v>
      </c>
      <c r="D1010" s="122" t="s">
        <v>228</v>
      </c>
      <c r="E1010" s="279" t="s">
        <v>300</v>
      </c>
      <c r="F1010" s="279"/>
      <c r="G1010" s="279"/>
      <c r="H1010" s="279"/>
      <c r="I1010" s="279"/>
      <c r="J1010" s="138" t="s">
        <v>323</v>
      </c>
      <c r="K1010" s="174" t="s">
        <v>308</v>
      </c>
      <c r="L1010" s="113" t="s">
        <v>7</v>
      </c>
      <c r="M1010" s="117">
        <v>53</v>
      </c>
      <c r="N1010" s="117">
        <v>53</v>
      </c>
      <c r="O1010" s="113" t="s">
        <v>7</v>
      </c>
      <c r="P1010" s="115" t="s">
        <v>7</v>
      </c>
      <c r="Q1010" s="114"/>
      <c r="R1010" s="117">
        <v>53</v>
      </c>
      <c r="S1010" s="115">
        <f>R1010/N1010</f>
        <v>1</v>
      </c>
      <c r="T1010" s="116">
        <v>0.05</v>
      </c>
      <c r="U1010" s="114" t="s">
        <v>19</v>
      </c>
      <c r="V1010" s="132"/>
      <c r="W1010" s="84"/>
      <c r="X1010" s="188"/>
      <c r="Y1010" s="9"/>
    </row>
    <row r="1011" spans="2:25" s="9" customFormat="1" ht="64.5" customHeight="1" x14ac:dyDescent="0.25">
      <c r="B1011" s="222"/>
      <c r="C1011" s="244"/>
      <c r="D1011" s="122" t="s">
        <v>8</v>
      </c>
      <c r="E1011" s="158">
        <v>854</v>
      </c>
      <c r="F1011" s="122" t="s">
        <v>313</v>
      </c>
      <c r="G1011" s="122" t="s">
        <v>37</v>
      </c>
      <c r="H1011" s="122" t="s">
        <v>935</v>
      </c>
      <c r="I1011" s="122">
        <v>611</v>
      </c>
      <c r="J1011" s="137" t="s">
        <v>317</v>
      </c>
      <c r="K1011" s="174" t="s">
        <v>6</v>
      </c>
      <c r="L1011" s="113" t="s">
        <v>640</v>
      </c>
      <c r="M1011" s="114">
        <v>3124.28</v>
      </c>
      <c r="N1011" s="114">
        <v>3118.51</v>
      </c>
      <c r="O1011" s="113">
        <v>3118.51</v>
      </c>
      <c r="P1011" s="115">
        <f>O1011/N1011</f>
        <v>1</v>
      </c>
      <c r="Q1011" s="114"/>
      <c r="R1011" s="114">
        <v>3119.0651400000002</v>
      </c>
      <c r="S1011" s="115">
        <f>R1011/O1011</f>
        <v>1.0001780145005146</v>
      </c>
      <c r="T1011" s="116" t="s">
        <v>19</v>
      </c>
      <c r="U1011" s="114" t="s">
        <v>19</v>
      </c>
      <c r="V1011" s="132"/>
      <c r="W1011" s="84"/>
      <c r="X1011" s="188"/>
    </row>
    <row r="1012" spans="2:25" s="10" customFormat="1" ht="116.25" customHeight="1" x14ac:dyDescent="0.25">
      <c r="B1012" s="222" t="s">
        <v>1487</v>
      </c>
      <c r="C1012" s="244" t="s">
        <v>1474</v>
      </c>
      <c r="D1012" s="122" t="s">
        <v>228</v>
      </c>
      <c r="E1012" s="279" t="s">
        <v>300</v>
      </c>
      <c r="F1012" s="279"/>
      <c r="G1012" s="279"/>
      <c r="H1012" s="279"/>
      <c r="I1012" s="279"/>
      <c r="J1012" s="138" t="s">
        <v>1472</v>
      </c>
      <c r="K1012" s="174" t="s">
        <v>308</v>
      </c>
      <c r="L1012" s="113" t="s">
        <v>7</v>
      </c>
      <c r="M1012" s="117">
        <v>53</v>
      </c>
      <c r="N1012" s="117">
        <v>53</v>
      </c>
      <c r="O1012" s="113" t="s">
        <v>7</v>
      </c>
      <c r="P1012" s="115" t="s">
        <v>7</v>
      </c>
      <c r="Q1012" s="114"/>
      <c r="R1012" s="117">
        <v>53</v>
      </c>
      <c r="S1012" s="115">
        <v>1</v>
      </c>
      <c r="T1012" s="116">
        <v>0.05</v>
      </c>
      <c r="U1012" s="114" t="s">
        <v>19</v>
      </c>
      <c r="V1012" s="132"/>
      <c r="W1012" s="84"/>
      <c r="X1012" s="188">
        <v>31</v>
      </c>
      <c r="Y1012" s="9"/>
    </row>
    <row r="1013" spans="2:25" s="9" customFormat="1" ht="27" customHeight="1" x14ac:dyDescent="0.25">
      <c r="B1013" s="222"/>
      <c r="C1013" s="244"/>
      <c r="D1013" s="122" t="s">
        <v>8</v>
      </c>
      <c r="E1013" s="158">
        <v>854</v>
      </c>
      <c r="F1013" s="122" t="s">
        <v>313</v>
      </c>
      <c r="G1013" s="122" t="s">
        <v>37</v>
      </c>
      <c r="H1013" s="122" t="s">
        <v>935</v>
      </c>
      <c r="I1013" s="122">
        <v>611</v>
      </c>
      <c r="J1013" s="137" t="s">
        <v>317</v>
      </c>
      <c r="K1013" s="174" t="s">
        <v>6</v>
      </c>
      <c r="L1013" s="113" t="s">
        <v>640</v>
      </c>
      <c r="M1013" s="114">
        <v>60.92</v>
      </c>
      <c r="N1013" s="114">
        <v>61.31</v>
      </c>
      <c r="O1013" s="113">
        <v>61.31</v>
      </c>
      <c r="P1013" s="115">
        <f>O1013/N1013</f>
        <v>1</v>
      </c>
      <c r="Q1013" s="114"/>
      <c r="R1013" s="114">
        <v>61.307650000000002</v>
      </c>
      <c r="S1013" s="115">
        <f>R1013/O1013</f>
        <v>0.99996167020061977</v>
      </c>
      <c r="T1013" s="116" t="s">
        <v>19</v>
      </c>
      <c r="U1013" s="114" t="s">
        <v>19</v>
      </c>
      <c r="V1013" s="132"/>
      <c r="W1013" s="84"/>
      <c r="X1013" s="188"/>
    </row>
    <row r="1014" spans="2:25" s="27" customFormat="1" ht="339" customHeight="1" x14ac:dyDescent="0.25">
      <c r="B1014" s="222" t="s">
        <v>1488</v>
      </c>
      <c r="C1014" s="244" t="s">
        <v>1474</v>
      </c>
      <c r="D1014" s="122" t="s">
        <v>228</v>
      </c>
      <c r="E1014" s="279" t="s">
        <v>300</v>
      </c>
      <c r="F1014" s="279"/>
      <c r="G1014" s="279"/>
      <c r="H1014" s="279"/>
      <c r="I1014" s="279"/>
      <c r="J1014" s="138" t="s">
        <v>794</v>
      </c>
      <c r="K1014" s="174" t="s">
        <v>45</v>
      </c>
      <c r="L1014" s="113" t="s">
        <v>7</v>
      </c>
      <c r="M1014" s="117">
        <v>480</v>
      </c>
      <c r="N1014" s="117">
        <v>480</v>
      </c>
      <c r="O1014" s="113" t="s">
        <v>7</v>
      </c>
      <c r="P1014" s="115" t="s">
        <v>7</v>
      </c>
      <c r="Q1014" s="114"/>
      <c r="R1014" s="117">
        <v>480</v>
      </c>
      <c r="S1014" s="115">
        <v>1</v>
      </c>
      <c r="T1014" s="116">
        <v>0.05</v>
      </c>
      <c r="U1014" s="114" t="s">
        <v>19</v>
      </c>
      <c r="V1014" s="132"/>
      <c r="W1014" s="84"/>
      <c r="X1014" s="188"/>
      <c r="Y1014" s="9"/>
    </row>
    <row r="1015" spans="2:25" s="9" customFormat="1" ht="30" customHeight="1" x14ac:dyDescent="0.25">
      <c r="B1015" s="222"/>
      <c r="C1015" s="244"/>
      <c r="D1015" s="122" t="s">
        <v>8</v>
      </c>
      <c r="E1015" s="158">
        <v>854</v>
      </c>
      <c r="F1015" s="122" t="s">
        <v>313</v>
      </c>
      <c r="G1015" s="122" t="s">
        <v>37</v>
      </c>
      <c r="H1015" s="122" t="s">
        <v>935</v>
      </c>
      <c r="I1015" s="122">
        <v>611</v>
      </c>
      <c r="J1015" s="137" t="s">
        <v>317</v>
      </c>
      <c r="K1015" s="174" t="s">
        <v>6</v>
      </c>
      <c r="L1015" s="113" t="s">
        <v>640</v>
      </c>
      <c r="M1015" s="114">
        <v>92230.59</v>
      </c>
      <c r="N1015" s="114">
        <v>92823.82</v>
      </c>
      <c r="O1015" s="114">
        <v>92823.82</v>
      </c>
      <c r="P1015" s="115">
        <f>O1015/N1015</f>
        <v>1</v>
      </c>
      <c r="Q1015" s="114"/>
      <c r="R1015" s="114">
        <v>92840.660599999988</v>
      </c>
      <c r="S1015" s="115">
        <f>R1015/O1015</f>
        <v>1.0001814254142953</v>
      </c>
      <c r="T1015" s="116" t="s">
        <v>19</v>
      </c>
      <c r="U1015" s="114" t="s">
        <v>19</v>
      </c>
      <c r="V1015" s="132"/>
      <c r="W1015" s="84"/>
      <c r="X1015" s="188"/>
    </row>
    <row r="1016" spans="2:25" s="27" customFormat="1" ht="132.75" customHeight="1" x14ac:dyDescent="0.25">
      <c r="B1016" s="222" t="s">
        <v>1489</v>
      </c>
      <c r="C1016" s="244" t="s">
        <v>1474</v>
      </c>
      <c r="D1016" s="122" t="s">
        <v>228</v>
      </c>
      <c r="E1016" s="279" t="s">
        <v>300</v>
      </c>
      <c r="F1016" s="279"/>
      <c r="G1016" s="279"/>
      <c r="H1016" s="279"/>
      <c r="I1016" s="279"/>
      <c r="J1016" s="138" t="s">
        <v>795</v>
      </c>
      <c r="K1016" s="174" t="s">
        <v>45</v>
      </c>
      <c r="L1016" s="113" t="s">
        <v>7</v>
      </c>
      <c r="M1016" s="117">
        <v>144</v>
      </c>
      <c r="N1016" s="117">
        <v>144</v>
      </c>
      <c r="O1016" s="113" t="s">
        <v>7</v>
      </c>
      <c r="P1016" s="115" t="s">
        <v>7</v>
      </c>
      <c r="Q1016" s="114"/>
      <c r="R1016" s="117">
        <v>144</v>
      </c>
      <c r="S1016" s="115">
        <v>1</v>
      </c>
      <c r="T1016" s="116">
        <v>0.05</v>
      </c>
      <c r="U1016" s="114" t="s">
        <v>19</v>
      </c>
      <c r="V1016" s="132"/>
      <c r="W1016" s="84"/>
      <c r="X1016" s="188"/>
      <c r="Y1016" s="9"/>
    </row>
    <row r="1017" spans="2:25" s="9" customFormat="1" ht="41.25" customHeight="1" x14ac:dyDescent="0.25">
      <c r="B1017" s="222"/>
      <c r="C1017" s="244"/>
      <c r="D1017" s="122" t="s">
        <v>8</v>
      </c>
      <c r="E1017" s="158">
        <v>854</v>
      </c>
      <c r="F1017" s="122" t="s">
        <v>313</v>
      </c>
      <c r="G1017" s="122" t="s">
        <v>37</v>
      </c>
      <c r="H1017" s="122" t="s">
        <v>935</v>
      </c>
      <c r="I1017" s="122">
        <v>611</v>
      </c>
      <c r="J1017" s="137" t="s">
        <v>317</v>
      </c>
      <c r="K1017" s="174" t="s">
        <v>6</v>
      </c>
      <c r="L1017" s="113" t="s">
        <v>640</v>
      </c>
      <c r="M1017" s="114">
        <v>356.76</v>
      </c>
      <c r="N1017" s="114">
        <v>359.03</v>
      </c>
      <c r="O1017" s="49">
        <v>359.03</v>
      </c>
      <c r="P1017" s="115">
        <f>O1017/N1017</f>
        <v>1</v>
      </c>
      <c r="Q1017" s="114"/>
      <c r="R1017" s="114">
        <v>359.08170000000001</v>
      </c>
      <c r="S1017" s="115">
        <f>R1017/O1017</f>
        <v>1.0001439991087098</v>
      </c>
      <c r="T1017" s="116" t="s">
        <v>19</v>
      </c>
      <c r="U1017" s="114" t="s">
        <v>19</v>
      </c>
      <c r="V1017" s="132"/>
      <c r="W1017" s="84"/>
      <c r="X1017" s="188"/>
    </row>
    <row r="1018" spans="2:25" s="9" customFormat="1" ht="63.75" customHeight="1" x14ac:dyDescent="0.25">
      <c r="B1018" s="222" t="s">
        <v>1490</v>
      </c>
      <c r="C1018" s="228" t="s">
        <v>1475</v>
      </c>
      <c r="D1018" s="122" t="s">
        <v>228</v>
      </c>
      <c r="E1018" s="279" t="s">
        <v>796</v>
      </c>
      <c r="F1018" s="279"/>
      <c r="G1018" s="279"/>
      <c r="H1018" s="279"/>
      <c r="I1018" s="279"/>
      <c r="J1018" s="138" t="s">
        <v>526</v>
      </c>
      <c r="K1018" s="174" t="s">
        <v>45</v>
      </c>
      <c r="L1018" s="113" t="s">
        <v>7</v>
      </c>
      <c r="M1018" s="117">
        <v>1</v>
      </c>
      <c r="N1018" s="117">
        <v>1</v>
      </c>
      <c r="O1018" s="113" t="s">
        <v>7</v>
      </c>
      <c r="P1018" s="115" t="s">
        <v>7</v>
      </c>
      <c r="Q1018" s="114"/>
      <c r="R1018" s="117">
        <v>1</v>
      </c>
      <c r="S1018" s="115">
        <f>R1018/N1018</f>
        <v>1</v>
      </c>
      <c r="T1018" s="116" t="s">
        <v>19</v>
      </c>
      <c r="U1018" s="114" t="s">
        <v>19</v>
      </c>
      <c r="V1018" s="132"/>
      <c r="W1018" s="84"/>
      <c r="X1018" s="188"/>
    </row>
    <row r="1019" spans="2:25" s="9" customFormat="1" ht="21" customHeight="1" x14ac:dyDescent="0.25">
      <c r="B1019" s="222"/>
      <c r="C1019" s="228"/>
      <c r="D1019" s="122" t="s">
        <v>8</v>
      </c>
      <c r="E1019" s="158">
        <v>854</v>
      </c>
      <c r="F1019" s="122" t="s">
        <v>313</v>
      </c>
      <c r="G1019" s="122" t="s">
        <v>37</v>
      </c>
      <c r="H1019" s="122" t="s">
        <v>935</v>
      </c>
      <c r="I1019" s="122">
        <v>611</v>
      </c>
      <c r="J1019" s="137" t="s">
        <v>317</v>
      </c>
      <c r="K1019" s="174" t="s">
        <v>6</v>
      </c>
      <c r="L1019" s="113" t="s">
        <v>640</v>
      </c>
      <c r="M1019" s="114">
        <v>1165.17</v>
      </c>
      <c r="N1019" s="114">
        <v>1172.04</v>
      </c>
      <c r="O1019" s="114">
        <v>1172.04</v>
      </c>
      <c r="P1019" s="115">
        <f>O1019/N1019</f>
        <v>1</v>
      </c>
      <c r="Q1019" s="114"/>
      <c r="R1019" s="114">
        <v>1172.2533799999999</v>
      </c>
      <c r="S1019" s="115">
        <f>R1019/O1019</f>
        <v>1.0001820586328112</v>
      </c>
      <c r="T1019" s="114" t="s">
        <v>19</v>
      </c>
      <c r="U1019" s="114" t="s">
        <v>19</v>
      </c>
      <c r="V1019" s="132"/>
      <c r="W1019" s="84"/>
      <c r="X1019" s="188"/>
    </row>
    <row r="1020" spans="2:25" s="9" customFormat="1" ht="149.25" customHeight="1" x14ac:dyDescent="0.25">
      <c r="B1020" s="222"/>
      <c r="C1020" s="228"/>
      <c r="D1020" s="122" t="s">
        <v>228</v>
      </c>
      <c r="E1020" s="279" t="s">
        <v>796</v>
      </c>
      <c r="F1020" s="279"/>
      <c r="G1020" s="279"/>
      <c r="H1020" s="279"/>
      <c r="I1020" s="279"/>
      <c r="J1020" s="138" t="s">
        <v>528</v>
      </c>
      <c r="K1020" s="174" t="s">
        <v>45</v>
      </c>
      <c r="L1020" s="113" t="s">
        <v>7</v>
      </c>
      <c r="M1020" s="117">
        <v>5</v>
      </c>
      <c r="N1020" s="117">
        <v>5</v>
      </c>
      <c r="O1020" s="113" t="s">
        <v>7</v>
      </c>
      <c r="P1020" s="115" t="s">
        <v>7</v>
      </c>
      <c r="Q1020" s="114"/>
      <c r="R1020" s="117">
        <v>5</v>
      </c>
      <c r="S1020" s="115">
        <f>R1020/N1020</f>
        <v>1</v>
      </c>
      <c r="T1020" s="116" t="s">
        <v>19</v>
      </c>
      <c r="U1020" s="114" t="s">
        <v>19</v>
      </c>
      <c r="V1020" s="132"/>
      <c r="W1020" s="84"/>
      <c r="X1020" s="188"/>
    </row>
    <row r="1021" spans="2:25" s="9" customFormat="1" ht="33.75" customHeight="1" x14ac:dyDescent="0.25">
      <c r="B1021" s="222"/>
      <c r="C1021" s="228"/>
      <c r="D1021" s="122" t="s">
        <v>8</v>
      </c>
      <c r="E1021" s="158">
        <v>854</v>
      </c>
      <c r="F1021" s="122" t="s">
        <v>313</v>
      </c>
      <c r="G1021" s="122" t="s">
        <v>37</v>
      </c>
      <c r="H1021" s="122" t="s">
        <v>935</v>
      </c>
      <c r="I1021" s="122">
        <v>611</v>
      </c>
      <c r="J1021" s="137" t="s">
        <v>317</v>
      </c>
      <c r="K1021" s="174" t="s">
        <v>6</v>
      </c>
      <c r="L1021" s="113" t="s">
        <v>640</v>
      </c>
      <c r="M1021" s="114">
        <v>7625.84</v>
      </c>
      <c r="N1021" s="114">
        <v>7673.73</v>
      </c>
      <c r="O1021" s="114">
        <v>7673.73</v>
      </c>
      <c r="P1021" s="115">
        <f>O1021/N1021</f>
        <v>1</v>
      </c>
      <c r="Q1021" s="114"/>
      <c r="R1021" s="114">
        <v>7675.1154699999997</v>
      </c>
      <c r="S1021" s="115">
        <f>R1021/O1021</f>
        <v>1.0001805471393963</v>
      </c>
      <c r="T1021" s="114" t="s">
        <v>19</v>
      </c>
      <c r="U1021" s="114" t="s">
        <v>19</v>
      </c>
      <c r="V1021" s="132"/>
      <c r="W1021" s="84"/>
      <c r="X1021" s="188"/>
    </row>
    <row r="1022" spans="2:25" s="9" customFormat="1" ht="179.25" customHeight="1" x14ac:dyDescent="0.25">
      <c r="B1022" s="222" t="s">
        <v>1491</v>
      </c>
      <c r="C1022" s="228" t="s">
        <v>1476</v>
      </c>
      <c r="D1022" s="122" t="s">
        <v>228</v>
      </c>
      <c r="E1022" s="279" t="s">
        <v>671</v>
      </c>
      <c r="F1022" s="279"/>
      <c r="G1022" s="279"/>
      <c r="H1022" s="279"/>
      <c r="I1022" s="279"/>
      <c r="J1022" s="138" t="s">
        <v>1478</v>
      </c>
      <c r="K1022" s="174" t="s">
        <v>308</v>
      </c>
      <c r="L1022" s="113" t="s">
        <v>7</v>
      </c>
      <c r="M1022" s="117">
        <v>30</v>
      </c>
      <c r="N1022" s="117">
        <v>30</v>
      </c>
      <c r="O1022" s="114" t="s">
        <v>7</v>
      </c>
      <c r="P1022" s="115" t="s">
        <v>7</v>
      </c>
      <c r="Q1022" s="114"/>
      <c r="R1022" s="117">
        <v>30</v>
      </c>
      <c r="S1022" s="115">
        <f>R1022/N1022</f>
        <v>1</v>
      </c>
      <c r="T1022" s="116">
        <v>0.05</v>
      </c>
      <c r="U1022" s="114" t="s">
        <v>19</v>
      </c>
      <c r="V1022" s="132"/>
      <c r="W1022" s="84"/>
      <c r="X1022" s="188"/>
    </row>
    <row r="1023" spans="2:25" s="9" customFormat="1" ht="30.75" customHeight="1" x14ac:dyDescent="0.25">
      <c r="B1023" s="222"/>
      <c r="C1023" s="228"/>
      <c r="D1023" s="122" t="s">
        <v>8</v>
      </c>
      <c r="E1023" s="158">
        <v>854</v>
      </c>
      <c r="F1023" s="122" t="s">
        <v>313</v>
      </c>
      <c r="G1023" s="122" t="s">
        <v>37</v>
      </c>
      <c r="H1023" s="122" t="s">
        <v>935</v>
      </c>
      <c r="I1023" s="122">
        <v>611</v>
      </c>
      <c r="J1023" s="137" t="s">
        <v>317</v>
      </c>
      <c r="K1023" s="174" t="s">
        <v>6</v>
      </c>
      <c r="L1023" s="113" t="s">
        <v>670</v>
      </c>
      <c r="M1023" s="114">
        <v>35.770000000000003</v>
      </c>
      <c r="N1023" s="114">
        <v>36.03</v>
      </c>
      <c r="O1023" s="114">
        <v>36.03</v>
      </c>
      <c r="P1023" s="115">
        <f>O1023/N1023</f>
        <v>1</v>
      </c>
      <c r="Q1023" s="114"/>
      <c r="R1023" s="114">
        <v>36.018889999999999</v>
      </c>
      <c r="S1023" s="115">
        <f>R1023/O1023</f>
        <v>0.99969164585067993</v>
      </c>
      <c r="T1023" s="116" t="s">
        <v>19</v>
      </c>
      <c r="U1023" s="114" t="s">
        <v>19</v>
      </c>
      <c r="V1023" s="132"/>
      <c r="W1023" s="84"/>
      <c r="X1023" s="188"/>
    </row>
    <row r="1024" spans="2:25" s="9" customFormat="1" ht="106.5" customHeight="1" x14ac:dyDescent="0.25">
      <c r="B1024" s="222" t="s">
        <v>1492</v>
      </c>
      <c r="C1024" s="228" t="s">
        <v>1477</v>
      </c>
      <c r="D1024" s="122" t="s">
        <v>228</v>
      </c>
      <c r="E1024" s="279" t="s">
        <v>672</v>
      </c>
      <c r="F1024" s="279"/>
      <c r="G1024" s="279"/>
      <c r="H1024" s="279"/>
      <c r="I1024" s="279"/>
      <c r="J1024" s="138" t="s">
        <v>797</v>
      </c>
      <c r="K1024" s="174" t="s">
        <v>308</v>
      </c>
      <c r="L1024" s="113" t="s">
        <v>7</v>
      </c>
      <c r="M1024" s="117">
        <v>24</v>
      </c>
      <c r="N1024" s="117">
        <v>24</v>
      </c>
      <c r="O1024" s="114" t="s">
        <v>7</v>
      </c>
      <c r="P1024" s="115" t="s">
        <v>7</v>
      </c>
      <c r="Q1024" s="114"/>
      <c r="R1024" s="117">
        <v>24</v>
      </c>
      <c r="S1024" s="115">
        <f>R1024/N1024</f>
        <v>1</v>
      </c>
      <c r="T1024" s="116">
        <v>0.05</v>
      </c>
      <c r="U1024" s="114" t="s">
        <v>19</v>
      </c>
      <c r="V1024" s="132"/>
      <c r="W1024" s="84"/>
      <c r="X1024" s="188"/>
    </row>
    <row r="1025" spans="2:25" s="9" customFormat="1" ht="36.75" customHeight="1" x14ac:dyDescent="0.25">
      <c r="B1025" s="222"/>
      <c r="C1025" s="228"/>
      <c r="D1025" s="122" t="s">
        <v>8</v>
      </c>
      <c r="E1025" s="158">
        <v>854</v>
      </c>
      <c r="F1025" s="122" t="s">
        <v>313</v>
      </c>
      <c r="G1025" s="122" t="s">
        <v>37</v>
      </c>
      <c r="H1025" s="122" t="s">
        <v>935</v>
      </c>
      <c r="I1025" s="122">
        <v>611</v>
      </c>
      <c r="J1025" s="137" t="s">
        <v>317</v>
      </c>
      <c r="K1025" s="174" t="s">
        <v>6</v>
      </c>
      <c r="L1025" s="113" t="s">
        <v>670</v>
      </c>
      <c r="M1025" s="114">
        <v>25.66</v>
      </c>
      <c r="N1025" s="114">
        <v>25.84</v>
      </c>
      <c r="O1025" s="114">
        <v>25.84</v>
      </c>
      <c r="P1025" s="115">
        <f>O1025/N1025</f>
        <v>1</v>
      </c>
      <c r="Q1025" s="114"/>
      <c r="R1025" s="114">
        <v>25.841660000000001</v>
      </c>
      <c r="S1025" s="115">
        <f>R1025/O1025</f>
        <v>1.0000642414860681</v>
      </c>
      <c r="T1025" s="116"/>
      <c r="U1025" s="114" t="s">
        <v>19</v>
      </c>
      <c r="V1025" s="132"/>
      <c r="W1025" s="84"/>
      <c r="X1025" s="188"/>
    </row>
    <row r="1026" spans="2:25" s="35" customFormat="1" ht="63" customHeight="1" x14ac:dyDescent="0.25">
      <c r="B1026" s="222" t="s">
        <v>1493</v>
      </c>
      <c r="C1026" s="244" t="s">
        <v>1484</v>
      </c>
      <c r="D1026" s="122" t="s">
        <v>228</v>
      </c>
      <c r="E1026" s="279" t="s">
        <v>527</v>
      </c>
      <c r="F1026" s="279"/>
      <c r="G1026" s="279"/>
      <c r="H1026" s="279"/>
      <c r="I1026" s="279"/>
      <c r="J1026" s="138" t="s">
        <v>1479</v>
      </c>
      <c r="K1026" s="174" t="s">
        <v>311</v>
      </c>
      <c r="L1026" s="113" t="s">
        <v>7</v>
      </c>
      <c r="M1026" s="117">
        <v>55</v>
      </c>
      <c r="N1026" s="117">
        <v>55</v>
      </c>
      <c r="O1026" s="113" t="s">
        <v>7</v>
      </c>
      <c r="P1026" s="115" t="s">
        <v>7</v>
      </c>
      <c r="Q1026" s="114"/>
      <c r="R1026" s="114">
        <v>78.638765000000006</v>
      </c>
      <c r="S1026" s="115">
        <f>R1026/N1026</f>
        <v>1.4297957272727273</v>
      </c>
      <c r="T1026" s="116">
        <v>0.05</v>
      </c>
      <c r="U1026" s="158">
        <f>R1026-(N1026+(N1026*T1026))</f>
        <v>20.888765000000006</v>
      </c>
      <c r="V1026" s="132" t="s">
        <v>1508</v>
      </c>
      <c r="W1026" s="84"/>
      <c r="X1026" s="188"/>
      <c r="Y1026" s="9"/>
    </row>
    <row r="1027" spans="2:25" s="9" customFormat="1" ht="24" customHeight="1" x14ac:dyDescent="0.25">
      <c r="B1027" s="222"/>
      <c r="C1027" s="244"/>
      <c r="D1027" s="122" t="s">
        <v>8</v>
      </c>
      <c r="E1027" s="158">
        <v>854</v>
      </c>
      <c r="F1027" s="122" t="s">
        <v>313</v>
      </c>
      <c r="G1027" s="122" t="s">
        <v>37</v>
      </c>
      <c r="H1027" s="122" t="s">
        <v>935</v>
      </c>
      <c r="I1027" s="122">
        <v>611</v>
      </c>
      <c r="J1027" s="137" t="s">
        <v>317</v>
      </c>
      <c r="K1027" s="174" t="s">
        <v>6</v>
      </c>
      <c r="L1027" s="113" t="s">
        <v>640</v>
      </c>
      <c r="M1027" s="114">
        <v>8493.75</v>
      </c>
      <c r="N1027" s="114">
        <v>8355.18</v>
      </c>
      <c r="O1027" s="114">
        <v>8355.18</v>
      </c>
      <c r="P1027" s="115">
        <f>O1027/N1027</f>
        <v>1</v>
      </c>
      <c r="Q1027" s="114"/>
      <c r="R1027" s="114">
        <v>8356.6471299999994</v>
      </c>
      <c r="S1027" s="115">
        <f>R1027/O1027</f>
        <v>1.0001755952594678</v>
      </c>
      <c r="T1027" s="116" t="s">
        <v>19</v>
      </c>
      <c r="U1027" s="114" t="s">
        <v>19</v>
      </c>
      <c r="V1027" s="132"/>
      <c r="W1027" s="84"/>
      <c r="X1027" s="188"/>
    </row>
    <row r="1028" spans="2:25" s="35" customFormat="1" ht="42.75" customHeight="1" x14ac:dyDescent="0.25">
      <c r="B1028" s="222"/>
      <c r="C1028" s="244"/>
      <c r="D1028" s="122" t="s">
        <v>228</v>
      </c>
      <c r="E1028" s="279" t="s">
        <v>527</v>
      </c>
      <c r="F1028" s="279"/>
      <c r="G1028" s="279"/>
      <c r="H1028" s="279"/>
      <c r="I1028" s="279"/>
      <c r="J1028" s="138" t="s">
        <v>1480</v>
      </c>
      <c r="K1028" s="174" t="s">
        <v>311</v>
      </c>
      <c r="L1028" s="113" t="s">
        <v>7</v>
      </c>
      <c r="M1028" s="117">
        <v>52</v>
      </c>
      <c r="N1028" s="117">
        <v>52</v>
      </c>
      <c r="O1028" s="113" t="s">
        <v>7</v>
      </c>
      <c r="P1028" s="115" t="s">
        <v>7</v>
      </c>
      <c r="Q1028" s="114"/>
      <c r="R1028" s="114">
        <v>52.902360000000002</v>
      </c>
      <c r="S1028" s="115">
        <f>R1028/N1028</f>
        <v>1.017353076923077</v>
      </c>
      <c r="T1028" s="116">
        <v>0.05</v>
      </c>
      <c r="U1028" s="49" t="s">
        <v>19</v>
      </c>
      <c r="V1028" s="132"/>
      <c r="W1028" s="84"/>
      <c r="X1028" s="188"/>
      <c r="Y1028" s="9"/>
    </row>
    <row r="1029" spans="2:25" s="9" customFormat="1" ht="25.5" customHeight="1" x14ac:dyDescent="0.25">
      <c r="B1029" s="222"/>
      <c r="C1029" s="244"/>
      <c r="D1029" s="122" t="s">
        <v>8</v>
      </c>
      <c r="E1029" s="158">
        <v>854</v>
      </c>
      <c r="F1029" s="122" t="s">
        <v>313</v>
      </c>
      <c r="G1029" s="122" t="s">
        <v>37</v>
      </c>
      <c r="H1029" s="122" t="s">
        <v>935</v>
      </c>
      <c r="I1029" s="122">
        <v>611</v>
      </c>
      <c r="J1029" s="137" t="s">
        <v>317</v>
      </c>
      <c r="K1029" s="174" t="s">
        <v>6</v>
      </c>
      <c r="L1029" s="113" t="s">
        <v>640</v>
      </c>
      <c r="M1029" s="114">
        <v>2235.6</v>
      </c>
      <c r="N1029" s="114">
        <v>2232.71</v>
      </c>
      <c r="O1029" s="114">
        <v>2232.71</v>
      </c>
      <c r="P1029" s="115">
        <f>O1029/N1029</f>
        <v>1</v>
      </c>
      <c r="Q1029" s="114"/>
      <c r="R1029" s="114">
        <v>2233.1179700000002</v>
      </c>
      <c r="S1029" s="115">
        <f>R1029/O1029</f>
        <v>1.0001827241334522</v>
      </c>
      <c r="T1029" s="116" t="s">
        <v>19</v>
      </c>
      <c r="U1029" s="114" t="s">
        <v>19</v>
      </c>
      <c r="V1029" s="132"/>
      <c r="W1029" s="84"/>
      <c r="X1029" s="188"/>
    </row>
    <row r="1030" spans="2:25" s="9" customFormat="1" ht="117.75" customHeight="1" x14ac:dyDescent="0.25">
      <c r="B1030" s="222" t="s">
        <v>1561</v>
      </c>
      <c r="C1030" s="244" t="s">
        <v>1483</v>
      </c>
      <c r="D1030" s="122" t="s">
        <v>228</v>
      </c>
      <c r="E1030" s="279" t="s">
        <v>527</v>
      </c>
      <c r="F1030" s="279"/>
      <c r="G1030" s="279"/>
      <c r="H1030" s="279"/>
      <c r="I1030" s="279"/>
      <c r="J1030" s="138" t="s">
        <v>1210</v>
      </c>
      <c r="K1030" s="174" t="s">
        <v>308</v>
      </c>
      <c r="L1030" s="113" t="s">
        <v>7</v>
      </c>
      <c r="M1030" s="117">
        <v>150</v>
      </c>
      <c r="N1030" s="117">
        <v>150</v>
      </c>
      <c r="O1030" s="113" t="s">
        <v>7</v>
      </c>
      <c r="P1030" s="115" t="s">
        <v>7</v>
      </c>
      <c r="Q1030" s="114"/>
      <c r="R1030" s="117">
        <v>150</v>
      </c>
      <c r="S1030" s="115">
        <f>R1030/N1030</f>
        <v>1</v>
      </c>
      <c r="T1030" s="116">
        <v>0.05</v>
      </c>
      <c r="U1030" s="49" t="s">
        <v>19</v>
      </c>
      <c r="V1030" s="132"/>
      <c r="W1030" s="84"/>
      <c r="X1030" s="188"/>
    </row>
    <row r="1031" spans="2:25" s="9" customFormat="1" ht="25.5" customHeight="1" x14ac:dyDescent="0.25">
      <c r="B1031" s="222"/>
      <c r="C1031" s="244"/>
      <c r="D1031" s="122" t="s">
        <v>8</v>
      </c>
      <c r="E1031" s="158">
        <v>854</v>
      </c>
      <c r="F1031" s="122" t="s">
        <v>313</v>
      </c>
      <c r="G1031" s="122" t="s">
        <v>37</v>
      </c>
      <c r="H1031" s="122" t="s">
        <v>935</v>
      </c>
      <c r="I1031" s="122">
        <v>611</v>
      </c>
      <c r="J1031" s="137" t="s">
        <v>317</v>
      </c>
      <c r="K1031" s="174" t="s">
        <v>6</v>
      </c>
      <c r="L1031" s="113" t="s">
        <v>640</v>
      </c>
      <c r="M1031" s="114">
        <v>159.19999999999999</v>
      </c>
      <c r="N1031" s="114">
        <v>160.28</v>
      </c>
      <c r="O1031" s="114">
        <v>160.28</v>
      </c>
      <c r="P1031" s="115">
        <f>O1031/N1031</f>
        <v>1</v>
      </c>
      <c r="Q1031" s="114"/>
      <c r="R1031" s="114">
        <v>160.2919</v>
      </c>
      <c r="S1031" s="115">
        <f>R1031/O1031</f>
        <v>1.0000742450711255</v>
      </c>
      <c r="T1031" s="116" t="s">
        <v>19</v>
      </c>
      <c r="U1031" s="114" t="s">
        <v>19</v>
      </c>
      <c r="V1031" s="132"/>
      <c r="W1031" s="84"/>
      <c r="X1031" s="188"/>
    </row>
    <row r="1032" spans="2:25" s="9" customFormat="1" ht="144" customHeight="1" x14ac:dyDescent="0.25">
      <c r="B1032" s="222" t="s">
        <v>1617</v>
      </c>
      <c r="C1032" s="228" t="s">
        <v>1481</v>
      </c>
      <c r="D1032" s="122" t="s">
        <v>228</v>
      </c>
      <c r="E1032" s="279" t="s">
        <v>936</v>
      </c>
      <c r="F1032" s="279"/>
      <c r="G1032" s="279"/>
      <c r="H1032" s="279"/>
      <c r="I1032" s="279"/>
      <c r="J1032" s="138" t="s">
        <v>1482</v>
      </c>
      <c r="K1032" s="174" t="s">
        <v>308</v>
      </c>
      <c r="L1032" s="113" t="s">
        <v>7</v>
      </c>
      <c r="M1032" s="117">
        <v>5</v>
      </c>
      <c r="N1032" s="117">
        <v>5</v>
      </c>
      <c r="O1032" s="113" t="s">
        <v>7</v>
      </c>
      <c r="P1032" s="115" t="s">
        <v>7</v>
      </c>
      <c r="Q1032" s="114"/>
      <c r="R1032" s="117">
        <v>5</v>
      </c>
      <c r="S1032" s="115">
        <f>R1032/N1032</f>
        <v>1</v>
      </c>
      <c r="T1032" s="116" t="s">
        <v>19</v>
      </c>
      <c r="U1032" s="114" t="s">
        <v>19</v>
      </c>
      <c r="V1032" s="132"/>
      <c r="W1032" s="84"/>
      <c r="X1032" s="188">
        <v>32</v>
      </c>
    </row>
    <row r="1033" spans="2:25" s="9" customFormat="1" ht="33" customHeight="1" x14ac:dyDescent="0.25">
      <c r="B1033" s="222"/>
      <c r="C1033" s="228"/>
      <c r="D1033" s="122" t="s">
        <v>8</v>
      </c>
      <c r="E1033" s="158">
        <v>854</v>
      </c>
      <c r="F1033" s="122" t="s">
        <v>313</v>
      </c>
      <c r="G1033" s="122" t="s">
        <v>37</v>
      </c>
      <c r="H1033" s="122" t="s">
        <v>935</v>
      </c>
      <c r="I1033" s="122">
        <v>611</v>
      </c>
      <c r="J1033" s="137" t="s">
        <v>317</v>
      </c>
      <c r="K1033" s="174" t="s">
        <v>6</v>
      </c>
      <c r="L1033" s="113" t="s">
        <v>640</v>
      </c>
      <c r="M1033" s="114">
        <v>11.92</v>
      </c>
      <c r="N1033" s="114">
        <v>12</v>
      </c>
      <c r="O1033" s="114">
        <v>12</v>
      </c>
      <c r="P1033" s="115">
        <f>O1033/N1033</f>
        <v>1</v>
      </c>
      <c r="Q1033" s="114"/>
      <c r="R1033" s="114">
        <v>12.003159999999999</v>
      </c>
      <c r="S1033" s="115">
        <f>R1033/O1033</f>
        <v>1.0002633333333333</v>
      </c>
      <c r="T1033" s="114" t="s">
        <v>19</v>
      </c>
      <c r="U1033" s="114" t="s">
        <v>19</v>
      </c>
      <c r="V1033" s="132"/>
      <c r="W1033" s="84"/>
      <c r="X1033" s="188"/>
    </row>
    <row r="1034" spans="2:25" s="9" customFormat="1" ht="45" customHeight="1" x14ac:dyDescent="0.25">
      <c r="B1034" s="222" t="s">
        <v>1618</v>
      </c>
      <c r="C1034" s="228" t="s">
        <v>1599</v>
      </c>
      <c r="D1034" s="122" t="s">
        <v>228</v>
      </c>
      <c r="E1034" s="279" t="s">
        <v>301</v>
      </c>
      <c r="F1034" s="279"/>
      <c r="G1034" s="279"/>
      <c r="H1034" s="279"/>
      <c r="I1034" s="279"/>
      <c r="J1034" s="138" t="s">
        <v>324</v>
      </c>
      <c r="K1034" s="174" t="s">
        <v>45</v>
      </c>
      <c r="L1034" s="113" t="s">
        <v>7</v>
      </c>
      <c r="M1034" s="117">
        <v>1</v>
      </c>
      <c r="N1034" s="117">
        <v>1</v>
      </c>
      <c r="O1034" s="113" t="s">
        <v>7</v>
      </c>
      <c r="P1034" s="115" t="s">
        <v>7</v>
      </c>
      <c r="Q1034" s="114"/>
      <c r="R1034" s="117">
        <v>1</v>
      </c>
      <c r="S1034" s="115">
        <f>R1034/N1034</f>
        <v>1</v>
      </c>
      <c r="T1034" s="116" t="s">
        <v>19</v>
      </c>
      <c r="U1034" s="114" t="s">
        <v>19</v>
      </c>
      <c r="V1034" s="132"/>
      <c r="W1034" s="84"/>
      <c r="X1034" s="188"/>
    </row>
    <row r="1035" spans="2:25" s="9" customFormat="1" ht="81.75" customHeight="1" x14ac:dyDescent="0.25">
      <c r="B1035" s="222"/>
      <c r="C1035" s="228"/>
      <c r="D1035" s="122" t="s">
        <v>8</v>
      </c>
      <c r="E1035" s="158">
        <v>854</v>
      </c>
      <c r="F1035" s="122" t="s">
        <v>313</v>
      </c>
      <c r="G1035" s="122" t="s">
        <v>37</v>
      </c>
      <c r="H1035" s="122" t="s">
        <v>935</v>
      </c>
      <c r="I1035" s="122">
        <v>611</v>
      </c>
      <c r="J1035" s="137" t="s">
        <v>317</v>
      </c>
      <c r="K1035" s="174" t="s">
        <v>6</v>
      </c>
      <c r="L1035" s="113" t="s">
        <v>640</v>
      </c>
      <c r="M1035" s="114">
        <v>2.54</v>
      </c>
      <c r="N1035" s="114">
        <v>2.56</v>
      </c>
      <c r="O1035" s="114">
        <v>2.56</v>
      </c>
      <c r="P1035" s="115">
        <f>O1035/N1035</f>
        <v>1</v>
      </c>
      <c r="Q1035" s="114"/>
      <c r="R1035" s="114">
        <v>2.5565700000000002</v>
      </c>
      <c r="S1035" s="115">
        <f>R1035/O1035</f>
        <v>0.99866015625000004</v>
      </c>
      <c r="T1035" s="114" t="s">
        <v>19</v>
      </c>
      <c r="U1035" s="114" t="s">
        <v>19</v>
      </c>
      <c r="V1035" s="132" t="s">
        <v>557</v>
      </c>
      <c r="W1035" s="84"/>
      <c r="X1035" s="188"/>
    </row>
    <row r="1036" spans="2:25" s="19" customFormat="1" ht="28.5" customHeight="1" x14ac:dyDescent="0.25">
      <c r="B1036" s="255"/>
      <c r="C1036" s="292" t="s">
        <v>484</v>
      </c>
      <c r="D1036" s="292"/>
      <c r="E1036" s="292"/>
      <c r="F1036" s="292"/>
      <c r="G1036" s="292"/>
      <c r="H1036" s="292"/>
      <c r="I1036" s="292"/>
      <c r="J1036" s="21" t="s">
        <v>18</v>
      </c>
      <c r="K1036" s="178" t="s">
        <v>6</v>
      </c>
      <c r="L1036" s="256"/>
      <c r="M1036" s="119">
        <f>SUM(M828,M830,M832,M834,M836,M838,M840,M843,M845,M847,M849,M851,M853,M855,M857,M859,M861,M863,M865,M867,M869,M871,M873,M875,M877,M879,M881,M883,M885,M887,M889,M891,M893,M895,M897,M899,M901,M903,M905,M907,M909,M911,M913,M915,M917,M919,M921,M923,M925,M927,M929,M931,M933,M935,M937,M939,M941,M943,M945,M947,M949,M951,M953,M955,M957,M959,M961,M963,M965,M967,M969,M971,M973,M975,M977,M979,M981,M983,M985,M987,M989,M991,M993,M995,M997,M999,M1001,M1003,M1005,M1007,M1009,M1011,M1013,M1015,M1017,M1019,M1021,M1023,M1025,M1027,M1029,M1031,M1033,M1035)</f>
        <v>764609.44000000018</v>
      </c>
      <c r="N1036" s="119">
        <f t="shared" ref="N1036:O1036" si="19">SUM(N828,N830,N832,N834,N836,N838,N840,N843,N845,N847,N849,N851,N853,N855,N857,N859,N861,N863,N865,N867,N869,N871,N873,N875,N877,N879,N881,N883,N885,N887,N889,N891,N893,N895,N897,N899,N901,N903,N905,N907,N909,N911,N913,N915,N917,N919,N921,N923,N925,N927,N929,N931,N933,N935,N937,N939,N941,N943,N945,N947,N949,N951,N953,N955,N957,N959,N961,N963,N965,N967,N969,N971,N973,N975,N977,N979,N981,N983,N985,N987,N989,N991,N993,N995,N997,N999,N1001,N1003,N1005,N1007,N1009,N1011,N1013,N1015,N1017,N1019,N1021,N1023,N1025,N1027,N1029,N1031,N1033,N1035)</f>
        <v>1243667.0000000007</v>
      </c>
      <c r="O1036" s="119">
        <f t="shared" si="19"/>
        <v>1243342.4000000006</v>
      </c>
      <c r="P1036" s="12">
        <f>O1036/N1036</f>
        <v>0.99973899765773311</v>
      </c>
      <c r="Q1036" s="203"/>
      <c r="R1036" s="293">
        <f>SUM(R828,R830,R832,R834,R836,R838,R840,R843,R845,R847,R849,R851,R853,R855,R857,R859,R861,R863,R865,R867,R869,R871,R873,R875,R877,R879,R881,R883,R885,R887,R889,R891,R893,R895,R897,R899,R901,R903,R905,R907,R909,R911,R913,R915,R917,R919,R921,R923,R925,R927,R929,R931,R933,R935,R937,R939,R941,R943,R945,R947,R949,R951,R953,R955,R957,R959,R961,R963,R965,R967,R969,R971,R973,R975,R977,R979,R981,R983,R985,R987,R989,R991,R993,R995,R997,R999,R1001,R1003,R1005,R1007,R1009,R1011,R1013,R1015,R1017,R1019,R1021,R1023,R1025,R1027,R1029,R1031,R1033,R1035)</f>
        <v>1073525.6590999998</v>
      </c>
      <c r="S1036" s="20">
        <f>R1036/O1036</f>
        <v>0.86341916683610187</v>
      </c>
      <c r="T1036" s="291"/>
      <c r="U1036" s="203"/>
      <c r="V1036" s="233"/>
      <c r="W1036" s="84"/>
      <c r="X1036" s="188"/>
    </row>
    <row r="1037" spans="2:25" ht="30.75" customHeight="1" x14ac:dyDescent="0.25">
      <c r="B1037" s="255"/>
      <c r="C1037" s="292"/>
      <c r="D1037" s="292"/>
      <c r="E1037" s="292"/>
      <c r="F1037" s="292"/>
      <c r="G1037" s="292"/>
      <c r="H1037" s="292"/>
      <c r="I1037" s="292"/>
      <c r="J1037" s="21" t="s">
        <v>1563</v>
      </c>
      <c r="K1037" s="178" t="s">
        <v>6</v>
      </c>
      <c r="L1037" s="256"/>
      <c r="M1037" s="119" t="s">
        <v>7</v>
      </c>
      <c r="N1037" s="119">
        <v>1275662.483</v>
      </c>
      <c r="O1037" s="203" t="s">
        <v>7</v>
      </c>
      <c r="P1037" s="203"/>
      <c r="Q1037" s="203"/>
      <c r="R1037" s="294"/>
      <c r="S1037" s="20">
        <f>R1036/N1037</f>
        <v>0.8415436476389655</v>
      </c>
      <c r="T1037" s="291"/>
      <c r="U1037" s="203"/>
      <c r="V1037" s="233"/>
      <c r="W1037" s="84"/>
      <c r="X1037" s="188"/>
    </row>
    <row r="1038" spans="2:25" s="9" customFormat="1" ht="30" customHeight="1" x14ac:dyDescent="0.25">
      <c r="B1038" s="146" t="s">
        <v>11</v>
      </c>
      <c r="C1038" s="292" t="s">
        <v>302</v>
      </c>
      <c r="D1038" s="292"/>
      <c r="E1038" s="292"/>
      <c r="F1038" s="292"/>
      <c r="G1038" s="292"/>
      <c r="H1038" s="292"/>
      <c r="I1038" s="292"/>
      <c r="J1038" s="292"/>
      <c r="K1038" s="292"/>
      <c r="L1038" s="292"/>
      <c r="M1038" s="292"/>
      <c r="N1038" s="292"/>
      <c r="O1038" s="292"/>
      <c r="P1038" s="292"/>
      <c r="Q1038" s="292"/>
      <c r="R1038" s="292"/>
      <c r="S1038" s="292"/>
      <c r="T1038" s="292"/>
      <c r="U1038" s="292"/>
      <c r="V1038" s="292"/>
      <c r="W1038" s="104"/>
      <c r="X1038" s="188"/>
    </row>
    <row r="1039" spans="2:25" s="2" customFormat="1" ht="184.5" customHeight="1" x14ac:dyDescent="0.25">
      <c r="B1039" s="222" t="s">
        <v>320</v>
      </c>
      <c r="C1039" s="228" t="s">
        <v>303</v>
      </c>
      <c r="D1039" s="122" t="s">
        <v>228</v>
      </c>
      <c r="E1039" s="222" t="s">
        <v>304</v>
      </c>
      <c r="F1039" s="222"/>
      <c r="G1039" s="222"/>
      <c r="H1039" s="222"/>
      <c r="I1039" s="222"/>
      <c r="J1039" s="138" t="s">
        <v>319</v>
      </c>
      <c r="K1039" s="174" t="s">
        <v>305</v>
      </c>
      <c r="L1039" s="113" t="s">
        <v>7</v>
      </c>
      <c r="M1039" s="117">
        <v>6600000</v>
      </c>
      <c r="N1039" s="117">
        <v>6600000</v>
      </c>
      <c r="O1039" s="117" t="s">
        <v>7</v>
      </c>
      <c r="P1039" s="115" t="s">
        <v>7</v>
      </c>
      <c r="Q1039" s="117"/>
      <c r="R1039" s="117">
        <v>7098919</v>
      </c>
      <c r="S1039" s="115">
        <f>R1039/N1039</f>
        <v>1.0755937878787878</v>
      </c>
      <c r="T1039" s="116">
        <v>0.1</v>
      </c>
      <c r="U1039" s="114" t="s">
        <v>19</v>
      </c>
      <c r="V1039" s="132"/>
      <c r="W1039" s="84"/>
      <c r="X1039" s="188"/>
    </row>
    <row r="1040" spans="2:25" s="2" customFormat="1" ht="30.75" customHeight="1" x14ac:dyDescent="0.25">
      <c r="B1040" s="222"/>
      <c r="C1040" s="228"/>
      <c r="D1040" s="122" t="s">
        <v>8</v>
      </c>
      <c r="E1040" s="158">
        <v>857</v>
      </c>
      <c r="F1040" s="122" t="s">
        <v>20</v>
      </c>
      <c r="G1040" s="122" t="s">
        <v>269</v>
      </c>
      <c r="H1040" s="122" t="s">
        <v>1391</v>
      </c>
      <c r="I1040" s="122" t="s">
        <v>16</v>
      </c>
      <c r="J1040" s="137" t="s">
        <v>317</v>
      </c>
      <c r="K1040" s="174" t="s">
        <v>6</v>
      </c>
      <c r="L1040" s="113" t="s">
        <v>640</v>
      </c>
      <c r="M1040" s="114">
        <v>2185913.7829999998</v>
      </c>
      <c r="N1040" s="114">
        <v>2196186.1569999997</v>
      </c>
      <c r="O1040" s="114">
        <v>2196186.2000000002</v>
      </c>
      <c r="P1040" s="115">
        <f>O1040/N1040</f>
        <v>1.000000019579397</v>
      </c>
      <c r="Q1040" s="114"/>
      <c r="R1040" s="114">
        <v>2152389.2791821957</v>
      </c>
      <c r="S1040" s="115">
        <f>R1040/O1040</f>
        <v>0.9800577379013653</v>
      </c>
      <c r="T1040" s="114" t="s">
        <v>19</v>
      </c>
      <c r="U1040" s="114" t="s">
        <v>19</v>
      </c>
      <c r="V1040" s="132" t="s">
        <v>557</v>
      </c>
      <c r="W1040" s="84"/>
      <c r="X1040" s="188"/>
    </row>
    <row r="1041" spans="2:25" s="2" customFormat="1" ht="215.25" customHeight="1" x14ac:dyDescent="0.25">
      <c r="B1041" s="222" t="s">
        <v>663</v>
      </c>
      <c r="C1041" s="228" t="s">
        <v>587</v>
      </c>
      <c r="D1041" s="122" t="s">
        <v>228</v>
      </c>
      <c r="E1041" s="279" t="s">
        <v>659</v>
      </c>
      <c r="F1041" s="279"/>
      <c r="G1041" s="279"/>
      <c r="H1041" s="279"/>
      <c r="I1041" s="279"/>
      <c r="J1041" s="138" t="s">
        <v>588</v>
      </c>
      <c r="K1041" s="174" t="s">
        <v>305</v>
      </c>
      <c r="L1041" s="113" t="s">
        <v>7</v>
      </c>
      <c r="M1041" s="117">
        <v>300000</v>
      </c>
      <c r="N1041" s="117">
        <v>300000</v>
      </c>
      <c r="O1041" s="114" t="s">
        <v>7</v>
      </c>
      <c r="P1041" s="115" t="s">
        <v>7</v>
      </c>
      <c r="Q1041" s="114"/>
      <c r="R1041" s="117">
        <v>484804</v>
      </c>
      <c r="S1041" s="115">
        <f>R1041/N1041</f>
        <v>1.6160133333333333</v>
      </c>
      <c r="T1041" s="116">
        <v>0.1</v>
      </c>
      <c r="U1041" s="117">
        <f>R1041-(N1041+(N1041*T1041))</f>
        <v>154804</v>
      </c>
      <c r="V1041" s="132" t="s">
        <v>1406</v>
      </c>
      <c r="W1041" s="84"/>
      <c r="X1041" s="188"/>
    </row>
    <row r="1042" spans="2:25" s="2" customFormat="1" ht="27" customHeight="1" x14ac:dyDescent="0.25">
      <c r="B1042" s="222"/>
      <c r="C1042" s="228"/>
      <c r="D1042" s="122" t="s">
        <v>8</v>
      </c>
      <c r="E1042" s="158">
        <v>857</v>
      </c>
      <c r="F1042" s="122" t="s">
        <v>20</v>
      </c>
      <c r="G1042" s="122" t="s">
        <v>269</v>
      </c>
      <c r="H1042" s="122" t="s">
        <v>1391</v>
      </c>
      <c r="I1042" s="122" t="s">
        <v>16</v>
      </c>
      <c r="J1042" s="137" t="s">
        <v>317</v>
      </c>
      <c r="K1042" s="174" t="s">
        <v>6</v>
      </c>
      <c r="L1042" s="113" t="s">
        <v>640</v>
      </c>
      <c r="M1042" s="114">
        <v>99359.717000000004</v>
      </c>
      <c r="N1042" s="114">
        <v>99826.642999999996</v>
      </c>
      <c r="O1042" s="114">
        <v>99826.6</v>
      </c>
      <c r="P1042" s="115">
        <f>O1042/N1042</f>
        <v>0.99999956925327049</v>
      </c>
      <c r="Q1042" s="114"/>
      <c r="R1042" s="114">
        <v>146992.37081780439</v>
      </c>
      <c r="S1042" s="115">
        <f>R1042/O1042</f>
        <v>1.4724769832670288</v>
      </c>
      <c r="T1042" s="114" t="s">
        <v>19</v>
      </c>
      <c r="U1042" s="114" t="s">
        <v>19</v>
      </c>
      <c r="V1042" s="132" t="s">
        <v>465</v>
      </c>
      <c r="W1042" s="84"/>
      <c r="X1042" s="188"/>
    </row>
    <row r="1043" spans="2:25" s="2" customFormat="1" ht="372.75" customHeight="1" x14ac:dyDescent="0.25">
      <c r="B1043" s="222" t="s">
        <v>665</v>
      </c>
      <c r="C1043" s="228" t="s">
        <v>667</v>
      </c>
      <c r="D1043" s="122" t="s">
        <v>228</v>
      </c>
      <c r="E1043" s="279" t="s">
        <v>304</v>
      </c>
      <c r="F1043" s="279"/>
      <c r="G1043" s="279"/>
      <c r="H1043" s="279"/>
      <c r="I1043" s="279"/>
      <c r="J1043" s="138" t="s">
        <v>319</v>
      </c>
      <c r="K1043" s="174" t="s">
        <v>305</v>
      </c>
      <c r="L1043" s="113" t="s">
        <v>7</v>
      </c>
      <c r="M1043" s="114" t="s">
        <v>7</v>
      </c>
      <c r="N1043" s="117">
        <v>46500</v>
      </c>
      <c r="O1043" s="114" t="s">
        <v>7</v>
      </c>
      <c r="P1043" s="115" t="s">
        <v>7</v>
      </c>
      <c r="Q1043" s="114"/>
      <c r="R1043" s="117">
        <v>67196</v>
      </c>
      <c r="S1043" s="115">
        <f>R1043/N1043</f>
        <v>1.4450752688172044</v>
      </c>
      <c r="T1043" s="116">
        <v>0.1</v>
      </c>
      <c r="U1043" s="117">
        <f>R1043-(N1043+(N1043*T1043))</f>
        <v>16046</v>
      </c>
      <c r="V1043" s="132" t="s">
        <v>1407</v>
      </c>
      <c r="W1043" s="84"/>
      <c r="X1043" s="188"/>
    </row>
    <row r="1044" spans="2:25" s="2" customFormat="1" ht="32.25" customHeight="1" x14ac:dyDescent="0.25">
      <c r="B1044" s="222"/>
      <c r="C1044" s="228"/>
      <c r="D1044" s="122" t="s">
        <v>8</v>
      </c>
      <c r="E1044" s="158">
        <v>857</v>
      </c>
      <c r="F1044" s="122" t="s">
        <v>20</v>
      </c>
      <c r="G1044" s="122" t="s">
        <v>269</v>
      </c>
      <c r="H1044" s="122" t="s">
        <v>589</v>
      </c>
      <c r="I1044" s="122" t="s">
        <v>16</v>
      </c>
      <c r="J1044" s="137" t="s">
        <v>317</v>
      </c>
      <c r="K1044" s="174" t="s">
        <v>6</v>
      </c>
      <c r="L1044" s="113" t="s">
        <v>640</v>
      </c>
      <c r="M1044" s="114" t="s">
        <v>7</v>
      </c>
      <c r="N1044" s="114">
        <v>17240.439999999999</v>
      </c>
      <c r="O1044" s="114">
        <v>16202</v>
      </c>
      <c r="P1044" s="115">
        <f>O1044/N1044</f>
        <v>0.93976719851697532</v>
      </c>
      <c r="Q1044" s="53"/>
      <c r="R1044" s="114">
        <v>15461.894307919969</v>
      </c>
      <c r="S1044" s="115">
        <f>R1044/O1044</f>
        <v>0.95432010294531344</v>
      </c>
      <c r="T1044" s="114" t="s">
        <v>19</v>
      </c>
      <c r="U1044" s="114" t="s">
        <v>19</v>
      </c>
      <c r="V1044" s="75" t="s">
        <v>557</v>
      </c>
      <c r="W1044" s="98"/>
      <c r="X1044" s="188"/>
    </row>
    <row r="1045" spans="2:25" s="2" customFormat="1" ht="215.25" customHeight="1" x14ac:dyDescent="0.25">
      <c r="B1045" s="222" t="s">
        <v>815</v>
      </c>
      <c r="C1045" s="244" t="s">
        <v>666</v>
      </c>
      <c r="D1045" s="122" t="s">
        <v>228</v>
      </c>
      <c r="E1045" s="279" t="s">
        <v>304</v>
      </c>
      <c r="F1045" s="279"/>
      <c r="G1045" s="279"/>
      <c r="H1045" s="279"/>
      <c r="I1045" s="279"/>
      <c r="J1045" s="138" t="s">
        <v>588</v>
      </c>
      <c r="K1045" s="174" t="s">
        <v>305</v>
      </c>
      <c r="L1045" s="113" t="s">
        <v>7</v>
      </c>
      <c r="M1045" s="114" t="s">
        <v>7</v>
      </c>
      <c r="N1045" s="117">
        <v>1350</v>
      </c>
      <c r="O1045" s="114" t="s">
        <v>7</v>
      </c>
      <c r="P1045" s="115" t="s">
        <v>7</v>
      </c>
      <c r="Q1045" s="114"/>
      <c r="R1045" s="117">
        <v>5476</v>
      </c>
      <c r="S1045" s="115">
        <f>R1045/N1045</f>
        <v>4.0562962962962965</v>
      </c>
      <c r="T1045" s="116">
        <v>0.1</v>
      </c>
      <c r="U1045" s="117">
        <f>R1045-(N1045+(N1045*T1045))</f>
        <v>3991</v>
      </c>
      <c r="V1045" s="132" t="s">
        <v>1408</v>
      </c>
      <c r="W1045" s="84"/>
      <c r="X1045" s="188"/>
    </row>
    <row r="1046" spans="2:25" s="2" customFormat="1" ht="33.75" customHeight="1" x14ac:dyDescent="0.25">
      <c r="B1046" s="222"/>
      <c r="C1046" s="244"/>
      <c r="D1046" s="122" t="s">
        <v>8</v>
      </c>
      <c r="E1046" s="158">
        <v>857</v>
      </c>
      <c r="F1046" s="122" t="s">
        <v>20</v>
      </c>
      <c r="G1046" s="122" t="s">
        <v>269</v>
      </c>
      <c r="H1046" s="122" t="s">
        <v>589</v>
      </c>
      <c r="I1046" s="122" t="s">
        <v>16</v>
      </c>
      <c r="J1046" s="137" t="s">
        <v>317</v>
      </c>
      <c r="K1046" s="174" t="s">
        <v>6</v>
      </c>
      <c r="L1046" s="113" t="s">
        <v>640</v>
      </c>
      <c r="M1046" s="114" t="s">
        <v>7</v>
      </c>
      <c r="N1046" s="114">
        <v>500.53</v>
      </c>
      <c r="O1046" s="114">
        <v>470.4</v>
      </c>
      <c r="P1046" s="115">
        <f>O1046/N1046</f>
        <v>0.93980380796355867</v>
      </c>
      <c r="Q1046" s="53"/>
      <c r="R1046" s="114">
        <v>1260.0356920800309</v>
      </c>
      <c r="S1046" s="115">
        <f>R1046/O1046</f>
        <v>2.6786473045919026</v>
      </c>
      <c r="T1046" s="114" t="s">
        <v>19</v>
      </c>
      <c r="U1046" s="114" t="s">
        <v>19</v>
      </c>
      <c r="V1046" s="132" t="s">
        <v>465</v>
      </c>
      <c r="W1046" s="84"/>
      <c r="X1046" s="188"/>
    </row>
    <row r="1047" spans="2:25" s="2" customFormat="1" ht="332.25" customHeight="1" x14ac:dyDescent="0.25">
      <c r="B1047" s="161"/>
      <c r="C1047" s="44"/>
      <c r="D1047" s="122"/>
      <c r="E1047" s="158"/>
      <c r="F1047" s="122"/>
      <c r="G1047" s="122"/>
      <c r="H1047" s="122"/>
      <c r="I1047" s="122"/>
      <c r="J1047" s="138"/>
      <c r="K1047" s="289" t="s">
        <v>1628</v>
      </c>
      <c r="L1047" s="290"/>
      <c r="M1047" s="290"/>
      <c r="N1047" s="290"/>
      <c r="O1047" s="290"/>
      <c r="P1047" s="290"/>
      <c r="Q1047" s="290"/>
      <c r="R1047" s="8"/>
      <c r="S1047" s="8"/>
      <c r="T1047" s="8"/>
      <c r="U1047" s="8"/>
      <c r="V1047" s="8"/>
      <c r="W1047" s="105"/>
      <c r="X1047" s="188">
        <v>33</v>
      </c>
    </row>
    <row r="1048" spans="2:25" s="9" customFormat="1" ht="24.75" customHeight="1" x14ac:dyDescent="0.25">
      <c r="B1048" s="162"/>
      <c r="C1048" s="292" t="s">
        <v>485</v>
      </c>
      <c r="D1048" s="292"/>
      <c r="E1048" s="292"/>
      <c r="F1048" s="292"/>
      <c r="G1048" s="292"/>
      <c r="H1048" s="292"/>
      <c r="I1048" s="292"/>
      <c r="J1048" s="21" t="s">
        <v>18</v>
      </c>
      <c r="K1048" s="178" t="s">
        <v>6</v>
      </c>
      <c r="L1048" s="240"/>
      <c r="M1048" s="119">
        <f>SUM(M1040,M1042,M1044,M1046)</f>
        <v>2285273.5</v>
      </c>
      <c r="N1048" s="119">
        <f>SUM(N1040,N1042,N1044,N1046)</f>
        <v>2313753.7699999996</v>
      </c>
      <c r="O1048" s="119">
        <f>SUM(O1040,O1042,O1044,O1046)</f>
        <v>2312685.2000000002</v>
      </c>
      <c r="P1048" s="20">
        <f>O1048/N1048</f>
        <v>0.99953816606855306</v>
      </c>
      <c r="Q1048" s="203"/>
      <c r="R1048" s="231">
        <f>SUM(R1040,R1042,R1044,R1046)</f>
        <v>2316103.5799999996</v>
      </c>
      <c r="S1048" s="20">
        <f>R1048/O1048</f>
        <v>1.0014781000025423</v>
      </c>
      <c r="T1048" s="234"/>
      <c r="U1048" s="234"/>
      <c r="V1048" s="233"/>
      <c r="W1048" s="106"/>
      <c r="X1048" s="188"/>
    </row>
    <row r="1049" spans="2:25" s="32" customFormat="1" ht="24" customHeight="1" x14ac:dyDescent="0.25">
      <c r="B1049" s="163"/>
      <c r="C1049" s="292"/>
      <c r="D1049" s="292"/>
      <c r="E1049" s="292"/>
      <c r="F1049" s="292"/>
      <c r="G1049" s="292"/>
      <c r="H1049" s="292"/>
      <c r="I1049" s="292"/>
      <c r="J1049" s="21" t="s">
        <v>1563</v>
      </c>
      <c r="K1049" s="178" t="s">
        <v>6</v>
      </c>
      <c r="L1049" s="240"/>
      <c r="M1049" s="119" t="s">
        <v>7</v>
      </c>
      <c r="N1049" s="119">
        <v>2362976.6140000001</v>
      </c>
      <c r="O1049" s="203" t="s">
        <v>7</v>
      </c>
      <c r="P1049" s="203"/>
      <c r="Q1049" s="203"/>
      <c r="R1049" s="232"/>
      <c r="S1049" s="20">
        <f>R1048/N1049</f>
        <v>0.98016356415789718</v>
      </c>
      <c r="T1049" s="234"/>
      <c r="U1049" s="234"/>
      <c r="V1049" s="233"/>
      <c r="W1049" s="106"/>
      <c r="X1049" s="188"/>
      <c r="Y1049" s="2"/>
    </row>
    <row r="1050" spans="2:25" s="9" customFormat="1" ht="24.75" customHeight="1" x14ac:dyDescent="0.25">
      <c r="B1050" s="222"/>
      <c r="C1050" s="292" t="s">
        <v>318</v>
      </c>
      <c r="D1050" s="292"/>
      <c r="E1050" s="292"/>
      <c r="F1050" s="292"/>
      <c r="G1050" s="292"/>
      <c r="H1050" s="292"/>
      <c r="I1050" s="292"/>
      <c r="J1050" s="21" t="s">
        <v>18</v>
      </c>
      <c r="K1050" s="178" t="s">
        <v>6</v>
      </c>
      <c r="L1050" s="257"/>
      <c r="M1050" s="119">
        <f>SUM(M19,M25,M42,M48,M178,M343,M684,M725,M777,M806,M824,M1036,M1048)</f>
        <v>59281734.533485614</v>
      </c>
      <c r="N1050" s="119">
        <f>SUM(N19,N25,N42,N48,N178,N343,N684,N725,N777,N806,N824,N1036,N1048)</f>
        <v>64701143.887479171</v>
      </c>
      <c r="O1050" s="119">
        <f>SUM(O19,O25,O42,O48,O178,O343,O684,O725,O777,O806,O824,O1036,O1048)</f>
        <v>64699126.400762841</v>
      </c>
      <c r="P1050" s="20">
        <f>O1050/N1050</f>
        <v>0.99996881837638241</v>
      </c>
      <c r="Q1050" s="203"/>
      <c r="R1050" s="231">
        <f>SUM(R19,R25,R42,R48,R178,R343,R684,R725,R777,R806,R824,R1036,R1048)</f>
        <v>63669152.301081851</v>
      </c>
      <c r="S1050" s="20">
        <f>R1050/O1050</f>
        <v>0.9840805563076529</v>
      </c>
      <c r="T1050" s="234"/>
      <c r="U1050" s="234"/>
      <c r="V1050" s="233"/>
      <c r="W1050" s="106"/>
      <c r="X1050" s="188"/>
    </row>
    <row r="1051" spans="2:25" ht="24.75" customHeight="1" x14ac:dyDescent="0.25">
      <c r="B1051" s="222"/>
      <c r="C1051" s="292"/>
      <c r="D1051" s="292"/>
      <c r="E1051" s="292"/>
      <c r="F1051" s="292"/>
      <c r="G1051" s="292"/>
      <c r="H1051" s="292"/>
      <c r="I1051" s="292"/>
      <c r="J1051" s="21" t="s">
        <v>1563</v>
      </c>
      <c r="K1051" s="178" t="s">
        <v>6</v>
      </c>
      <c r="L1051" s="257"/>
      <c r="M1051" s="119" t="s">
        <v>7</v>
      </c>
      <c r="N1051" s="119">
        <v>67435819.492940009</v>
      </c>
      <c r="O1051" s="203" t="s">
        <v>7</v>
      </c>
      <c r="P1051" s="203"/>
      <c r="Q1051" s="203"/>
      <c r="R1051" s="232"/>
      <c r="S1051" s="20">
        <f>R1050/N1051</f>
        <v>0.94414441434566543</v>
      </c>
      <c r="T1051" s="234"/>
      <c r="U1051" s="234"/>
      <c r="V1051" s="233"/>
      <c r="W1051" s="106"/>
      <c r="X1051" s="188"/>
    </row>
    <row r="1052" spans="2:25" ht="25.5" customHeight="1" x14ac:dyDescent="0.25">
      <c r="B1052" s="13"/>
      <c r="C1052" s="29"/>
      <c r="D1052" s="14"/>
      <c r="E1052" s="14"/>
      <c r="F1052" s="14"/>
      <c r="G1052" s="14"/>
      <c r="H1052" s="14"/>
      <c r="I1052" s="14"/>
      <c r="J1052" s="68"/>
      <c r="K1052" s="15"/>
      <c r="L1052" s="15"/>
      <c r="M1052" s="16"/>
      <c r="N1052" s="16"/>
      <c r="O1052" s="16"/>
      <c r="P1052" s="26"/>
      <c r="Q1052" s="17"/>
      <c r="R1052" s="16"/>
      <c r="S1052" s="16"/>
      <c r="T1052" s="16"/>
      <c r="U1052" s="18"/>
      <c r="V1052" s="77"/>
      <c r="W1052" s="107"/>
      <c r="X1052" s="188"/>
    </row>
    <row r="1053" spans="2:25" s="2" customFormat="1" ht="45.75" customHeight="1" x14ac:dyDescent="0.25">
      <c r="B1053" s="287" t="s">
        <v>988</v>
      </c>
      <c r="C1053" s="287"/>
      <c r="D1053" s="287"/>
      <c r="E1053" s="287"/>
      <c r="F1053" s="287"/>
      <c r="G1053" s="287"/>
      <c r="H1053" s="287"/>
      <c r="I1053" s="287"/>
      <c r="J1053" s="288"/>
      <c r="K1053" s="287"/>
      <c r="L1053" s="287"/>
      <c r="M1053" s="287"/>
      <c r="N1053" s="287"/>
      <c r="O1053" s="287"/>
      <c r="P1053" s="287"/>
      <c r="Q1053" s="287"/>
      <c r="R1053" s="287"/>
      <c r="S1053" s="287"/>
      <c r="T1053" s="287"/>
      <c r="U1053" s="287"/>
      <c r="V1053" s="287"/>
      <c r="W1053" s="160"/>
      <c r="X1053" s="188"/>
    </row>
    <row r="1054" spans="2:25" s="2" customFormat="1" ht="47.25" customHeight="1" x14ac:dyDescent="0.25">
      <c r="B1054" s="287" t="s">
        <v>989</v>
      </c>
      <c r="C1054" s="287"/>
      <c r="D1054" s="287"/>
      <c r="E1054" s="287"/>
      <c r="F1054" s="287"/>
      <c r="G1054" s="287"/>
      <c r="H1054" s="287"/>
      <c r="I1054" s="287"/>
      <c r="J1054" s="288"/>
      <c r="K1054" s="287"/>
      <c r="L1054" s="287"/>
      <c r="M1054" s="287"/>
      <c r="N1054" s="287"/>
      <c r="O1054" s="287"/>
      <c r="P1054" s="287"/>
      <c r="Q1054" s="287"/>
      <c r="R1054" s="287"/>
      <c r="S1054" s="287"/>
      <c r="T1054" s="287"/>
      <c r="U1054" s="287"/>
      <c r="V1054" s="287"/>
      <c r="W1054" s="160"/>
      <c r="X1054" s="188"/>
    </row>
    <row r="1055" spans="2:25" ht="27.75" customHeight="1" x14ac:dyDescent="0.25">
      <c r="B1055" s="287" t="s">
        <v>1623</v>
      </c>
      <c r="C1055" s="287"/>
      <c r="D1055" s="287"/>
      <c r="E1055" s="287"/>
      <c r="F1055" s="287"/>
      <c r="G1055" s="287"/>
      <c r="H1055" s="287"/>
      <c r="I1055" s="287"/>
      <c r="J1055" s="288"/>
      <c r="K1055" s="287"/>
      <c r="L1055" s="287"/>
      <c r="M1055" s="287"/>
      <c r="N1055" s="287"/>
      <c r="O1055" s="287"/>
      <c r="P1055" s="287"/>
      <c r="Q1055" s="287"/>
      <c r="R1055" s="287"/>
      <c r="S1055" s="287"/>
      <c r="T1055" s="287"/>
      <c r="U1055" s="287"/>
      <c r="V1055" s="287"/>
      <c r="W1055" s="160"/>
      <c r="X1055" s="188"/>
    </row>
    <row r="1056" spans="2:25" s="2" customFormat="1" ht="29.25" customHeight="1" x14ac:dyDescent="0.25">
      <c r="B1056" s="287" t="s">
        <v>862</v>
      </c>
      <c r="C1056" s="287"/>
      <c r="D1056" s="287"/>
      <c r="E1056" s="287"/>
      <c r="F1056" s="287"/>
      <c r="G1056" s="287"/>
      <c r="H1056" s="287"/>
      <c r="I1056" s="287"/>
      <c r="J1056" s="288"/>
      <c r="K1056" s="287"/>
      <c r="L1056" s="287"/>
      <c r="M1056" s="287"/>
      <c r="N1056" s="287"/>
      <c r="O1056" s="287"/>
      <c r="P1056" s="287"/>
      <c r="Q1056" s="287"/>
      <c r="R1056" s="287"/>
      <c r="S1056" s="287"/>
      <c r="T1056" s="287"/>
      <c r="U1056" s="287"/>
      <c r="V1056" s="287"/>
      <c r="W1056" s="160"/>
      <c r="X1056" s="188"/>
    </row>
    <row r="1057" spans="2:24" ht="30.75" customHeight="1" x14ac:dyDescent="0.25">
      <c r="B1057" s="287" t="s">
        <v>1624</v>
      </c>
      <c r="C1057" s="287"/>
      <c r="D1057" s="287"/>
      <c r="E1057" s="287"/>
      <c r="F1057" s="287"/>
      <c r="G1057" s="287"/>
      <c r="H1057" s="287"/>
      <c r="I1057" s="287"/>
      <c r="J1057" s="288"/>
      <c r="K1057" s="287"/>
      <c r="L1057" s="287"/>
      <c r="M1057" s="287"/>
      <c r="N1057" s="287"/>
      <c r="O1057" s="287"/>
      <c r="P1057" s="287"/>
      <c r="Q1057" s="287"/>
      <c r="R1057" s="287"/>
      <c r="S1057" s="287"/>
      <c r="T1057" s="287"/>
      <c r="U1057" s="287"/>
      <c r="V1057" s="287"/>
      <c r="W1057" s="160"/>
      <c r="X1057" s="188"/>
    </row>
    <row r="1058" spans="2:24" s="2" customFormat="1" ht="45.75" customHeight="1" x14ac:dyDescent="0.25">
      <c r="B1058" s="287" t="s">
        <v>863</v>
      </c>
      <c r="C1058" s="287"/>
      <c r="D1058" s="287"/>
      <c r="E1058" s="287"/>
      <c r="F1058" s="287"/>
      <c r="G1058" s="287"/>
      <c r="H1058" s="287"/>
      <c r="I1058" s="287"/>
      <c r="J1058" s="288"/>
      <c r="K1058" s="287"/>
      <c r="L1058" s="287"/>
      <c r="M1058" s="287"/>
      <c r="N1058" s="287"/>
      <c r="O1058" s="287"/>
      <c r="P1058" s="287"/>
      <c r="Q1058" s="287"/>
      <c r="R1058" s="287"/>
      <c r="S1058" s="287"/>
      <c r="T1058" s="287"/>
      <c r="U1058" s="287"/>
      <c r="V1058" s="287"/>
      <c r="W1058" s="160"/>
      <c r="X1058" s="188"/>
    </row>
    <row r="1059" spans="2:24" s="2" customFormat="1" ht="47.25" customHeight="1" x14ac:dyDescent="0.25">
      <c r="B1059" s="287" t="s">
        <v>1625</v>
      </c>
      <c r="C1059" s="287"/>
      <c r="D1059" s="287"/>
      <c r="E1059" s="287"/>
      <c r="F1059" s="287"/>
      <c r="G1059" s="287"/>
      <c r="H1059" s="287"/>
      <c r="I1059" s="287"/>
      <c r="J1059" s="288"/>
      <c r="K1059" s="287"/>
      <c r="L1059" s="287"/>
      <c r="M1059" s="287"/>
      <c r="N1059" s="287"/>
      <c r="O1059" s="287"/>
      <c r="P1059" s="287"/>
      <c r="Q1059" s="287"/>
      <c r="R1059" s="287"/>
      <c r="S1059" s="287"/>
      <c r="T1059" s="287"/>
      <c r="U1059" s="287"/>
      <c r="V1059" s="287"/>
      <c r="W1059" s="160"/>
      <c r="X1059" s="188"/>
    </row>
    <row r="1060" spans="2:24" ht="27" customHeight="1" x14ac:dyDescent="0.25">
      <c r="B1060" s="287" t="s">
        <v>1208</v>
      </c>
      <c r="C1060" s="287"/>
      <c r="D1060" s="287"/>
      <c r="E1060" s="287"/>
      <c r="F1060" s="287"/>
      <c r="G1060" s="287"/>
      <c r="H1060" s="287"/>
      <c r="I1060" s="287"/>
      <c r="J1060" s="288"/>
      <c r="K1060" s="287"/>
      <c r="L1060" s="287"/>
      <c r="M1060" s="287"/>
      <c r="N1060" s="287"/>
      <c r="O1060" s="287"/>
      <c r="P1060" s="287"/>
      <c r="Q1060" s="287"/>
      <c r="R1060" s="287"/>
      <c r="S1060" s="287"/>
      <c r="T1060" s="287"/>
      <c r="U1060" s="287"/>
      <c r="V1060" s="287"/>
      <c r="W1060" s="160"/>
      <c r="X1060" s="188"/>
    </row>
    <row r="1061" spans="2:24" s="2" customFormat="1" ht="32.25" customHeight="1" x14ac:dyDescent="0.25">
      <c r="B1061" s="287" t="s">
        <v>1626</v>
      </c>
      <c r="C1061" s="287"/>
      <c r="D1061" s="287"/>
      <c r="E1061" s="287"/>
      <c r="F1061" s="287"/>
      <c r="G1061" s="287"/>
      <c r="H1061" s="287"/>
      <c r="I1061" s="287"/>
      <c r="J1061" s="288"/>
      <c r="K1061" s="287"/>
      <c r="L1061" s="287"/>
      <c r="M1061" s="287"/>
      <c r="N1061" s="287"/>
      <c r="O1061" s="287"/>
      <c r="P1061" s="287"/>
      <c r="Q1061" s="287"/>
      <c r="R1061" s="287"/>
      <c r="S1061" s="287"/>
      <c r="T1061" s="287"/>
      <c r="U1061" s="287"/>
      <c r="V1061" s="287"/>
      <c r="W1061" s="160"/>
      <c r="X1061" s="188"/>
    </row>
    <row r="1062" spans="2:24" x14ac:dyDescent="0.25">
      <c r="Q1062" s="11"/>
      <c r="V1062" s="65"/>
      <c r="W1062" s="111"/>
      <c r="X1062" s="188"/>
    </row>
    <row r="1063" spans="2:24" x14ac:dyDescent="0.25">
      <c r="X1063" s="188"/>
    </row>
    <row r="1064" spans="2:24" x14ac:dyDescent="0.25">
      <c r="X1064" s="188"/>
    </row>
    <row r="1065" spans="2:24" x14ac:dyDescent="0.25">
      <c r="X1065" s="188"/>
    </row>
    <row r="1066" spans="2:24" x14ac:dyDescent="0.25">
      <c r="X1066" s="188"/>
    </row>
    <row r="1067" spans="2:24" x14ac:dyDescent="0.25">
      <c r="X1067" s="188"/>
    </row>
    <row r="1068" spans="2:24" x14ac:dyDescent="0.25">
      <c r="X1068" s="188"/>
    </row>
    <row r="1069" spans="2:24" x14ac:dyDescent="0.25">
      <c r="X1069" s="188"/>
    </row>
    <row r="1070" spans="2:24" x14ac:dyDescent="0.25">
      <c r="X1070" s="188"/>
    </row>
    <row r="1071" spans="2:24" x14ac:dyDescent="0.25">
      <c r="X1071" s="188"/>
    </row>
    <row r="1072" spans="2:24" x14ac:dyDescent="0.25">
      <c r="X1072" s="188"/>
    </row>
    <row r="1073" spans="24:24" x14ac:dyDescent="0.25">
      <c r="X1073" s="188"/>
    </row>
    <row r="1074" spans="24:24" x14ac:dyDescent="0.25">
      <c r="X1074" s="188"/>
    </row>
    <row r="1075" spans="24:24" x14ac:dyDescent="0.25">
      <c r="X1075" s="188"/>
    </row>
    <row r="1076" spans="24:24" x14ac:dyDescent="0.25">
      <c r="X1076" s="188"/>
    </row>
    <row r="1077" spans="24:24" x14ac:dyDescent="0.25">
      <c r="X1077" s="188"/>
    </row>
    <row r="1078" spans="24:24" x14ac:dyDescent="0.25">
      <c r="X1078" s="188"/>
    </row>
    <row r="1079" spans="24:24" x14ac:dyDescent="0.25">
      <c r="X1079" s="188"/>
    </row>
    <row r="1080" spans="24:24" x14ac:dyDescent="0.25">
      <c r="X1080" s="188"/>
    </row>
    <row r="1081" spans="24:24" x14ac:dyDescent="0.25">
      <c r="X1081" s="188"/>
    </row>
    <row r="1082" spans="24:24" x14ac:dyDescent="0.25">
      <c r="X1082" s="188"/>
    </row>
    <row r="1083" spans="24:24" x14ac:dyDescent="0.25">
      <c r="X1083" s="188"/>
    </row>
    <row r="1084" spans="24:24" x14ac:dyDescent="0.25">
      <c r="X1084" s="188"/>
    </row>
    <row r="1085" spans="24:24" x14ac:dyDescent="0.25">
      <c r="X1085" s="188"/>
    </row>
    <row r="1086" spans="24:24" x14ac:dyDescent="0.25">
      <c r="X1086" s="188"/>
    </row>
    <row r="1087" spans="24:24" x14ac:dyDescent="0.25">
      <c r="X1087" s="188"/>
    </row>
    <row r="1088" spans="24:24" x14ac:dyDescent="0.25">
      <c r="X1088" s="188"/>
    </row>
    <row r="1089" spans="24:24" x14ac:dyDescent="0.25">
      <c r="X1089" s="188"/>
    </row>
    <row r="1090" spans="24:24" x14ac:dyDescent="0.25">
      <c r="X1090" s="188"/>
    </row>
    <row r="1091" spans="24:24" x14ac:dyDescent="0.25">
      <c r="X1091" s="188"/>
    </row>
    <row r="1092" spans="24:24" x14ac:dyDescent="0.25">
      <c r="X1092" s="188"/>
    </row>
    <row r="1093" spans="24:24" x14ac:dyDescent="0.25">
      <c r="X1093" s="188"/>
    </row>
  </sheetData>
  <mergeCells count="1964">
    <mergeCell ref="V341:V342"/>
    <mergeCell ref="V337:V338"/>
    <mergeCell ref="X1047:X1093"/>
    <mergeCell ref="B1014:B1015"/>
    <mergeCell ref="C1014:C1015"/>
    <mergeCell ref="B1016:B1017"/>
    <mergeCell ref="C1016:C1017"/>
    <mergeCell ref="E970:I970"/>
    <mergeCell ref="E1030:I1030"/>
    <mergeCell ref="B1032:B1033"/>
    <mergeCell ref="C1032:C1033"/>
    <mergeCell ref="E1032:I1032"/>
    <mergeCell ref="C860:C861"/>
    <mergeCell ref="E860:I860"/>
    <mergeCell ref="C1030:C1031"/>
    <mergeCell ref="B1030:B1031"/>
    <mergeCell ref="C1026:C1029"/>
    <mergeCell ref="B1026:B1029"/>
    <mergeCell ref="C1045:C1046"/>
    <mergeCell ref="B1045:B1046"/>
    <mergeCell ref="B930:B931"/>
    <mergeCell ref="C932:C933"/>
    <mergeCell ref="E934:I934"/>
    <mergeCell ref="B934:B935"/>
    <mergeCell ref="C936:C937"/>
    <mergeCell ref="E936:I936"/>
    <mergeCell ref="C938:C939"/>
    <mergeCell ref="E938:I938"/>
    <mergeCell ref="C940:C941"/>
    <mergeCell ref="C988:C991"/>
    <mergeCell ref="E988:I988"/>
    <mergeCell ref="E1008:I1008"/>
    <mergeCell ref="M610:M611"/>
    <mergeCell ref="C827:C828"/>
    <mergeCell ref="B827:B828"/>
    <mergeCell ref="C829:C830"/>
    <mergeCell ref="B829:B830"/>
    <mergeCell ref="C833:C834"/>
    <mergeCell ref="B833:B834"/>
    <mergeCell ref="B835:B836"/>
    <mergeCell ref="C835:C836"/>
    <mergeCell ref="E896:I896"/>
    <mergeCell ref="E898:I898"/>
    <mergeCell ref="C904:C907"/>
    <mergeCell ref="B904:B907"/>
    <mergeCell ref="C908:C911"/>
    <mergeCell ref="B908:B911"/>
    <mergeCell ref="C920:C923"/>
    <mergeCell ref="B962:B963"/>
    <mergeCell ref="C942:C943"/>
    <mergeCell ref="E942:I942"/>
    <mergeCell ref="B942:B943"/>
    <mergeCell ref="C944:C945"/>
    <mergeCell ref="C886:C887"/>
    <mergeCell ref="B886:B887"/>
    <mergeCell ref="C888:C889"/>
    <mergeCell ref="E888:I888"/>
    <mergeCell ref="C894:C895"/>
    <mergeCell ref="E894:I894"/>
    <mergeCell ref="E856:I856"/>
    <mergeCell ref="E884:I884"/>
    <mergeCell ref="C880:C881"/>
    <mergeCell ref="D814:D817"/>
    <mergeCell ref="E814:I817"/>
    <mergeCell ref="B996:B997"/>
    <mergeCell ref="C996:C997"/>
    <mergeCell ref="E996:I996"/>
    <mergeCell ref="C1008:C1009"/>
    <mergeCell ref="B1008:B1009"/>
    <mergeCell ref="B1010:B1011"/>
    <mergeCell ref="C1010:C1011"/>
    <mergeCell ref="B958:B959"/>
    <mergeCell ref="C958:C959"/>
    <mergeCell ref="B1012:B1013"/>
    <mergeCell ref="C1012:C1013"/>
    <mergeCell ref="L596:L597"/>
    <mergeCell ref="B602:B603"/>
    <mergeCell ref="C602:C603"/>
    <mergeCell ref="E602:I602"/>
    <mergeCell ref="L610:L611"/>
    <mergeCell ref="L682:L683"/>
    <mergeCell ref="C682:C683"/>
    <mergeCell ref="B682:B683"/>
    <mergeCell ref="B651:B653"/>
    <mergeCell ref="C651:C653"/>
    <mergeCell ref="E651:I651"/>
    <mergeCell ref="E1012:I1012"/>
    <mergeCell ref="B837:B838"/>
    <mergeCell ref="C837:C838"/>
    <mergeCell ref="E837:I837"/>
    <mergeCell ref="B831:B832"/>
    <mergeCell ref="C831:C832"/>
    <mergeCell ref="E831:I831"/>
    <mergeCell ref="E833:I833"/>
    <mergeCell ref="E1010:I1010"/>
    <mergeCell ref="E994:I994"/>
    <mergeCell ref="E1014:I1014"/>
    <mergeCell ref="E1016:I1016"/>
    <mergeCell ref="E1018:I1018"/>
    <mergeCell ref="C862:C863"/>
    <mergeCell ref="E862:I862"/>
    <mergeCell ref="B860:B861"/>
    <mergeCell ref="B898:B899"/>
    <mergeCell ref="B896:B897"/>
    <mergeCell ref="C898:C899"/>
    <mergeCell ref="C896:C897"/>
    <mergeCell ref="B920:B923"/>
    <mergeCell ref="B954:B955"/>
    <mergeCell ref="E926:I926"/>
    <mergeCell ref="C954:C955"/>
    <mergeCell ref="E954:I954"/>
    <mergeCell ref="B878:B879"/>
    <mergeCell ref="B842:B843"/>
    <mergeCell ref="C842:C843"/>
    <mergeCell ref="E842:I842"/>
    <mergeCell ref="E844:I844"/>
    <mergeCell ref="C844:C845"/>
    <mergeCell ref="B944:B945"/>
    <mergeCell ref="B946:B947"/>
    <mergeCell ref="C946:C947"/>
    <mergeCell ref="C882:C883"/>
    <mergeCell ref="E882:I882"/>
    <mergeCell ref="C884:C885"/>
    <mergeCell ref="E880:I880"/>
    <mergeCell ref="C878:C879"/>
    <mergeCell ref="E878:I878"/>
    <mergeCell ref="E870:I870"/>
    <mergeCell ref="C872:C873"/>
    <mergeCell ref="B170:B171"/>
    <mergeCell ref="C170:C171"/>
    <mergeCell ref="E170:I170"/>
    <mergeCell ref="B172:B173"/>
    <mergeCell ref="C172:C173"/>
    <mergeCell ref="E172:I172"/>
    <mergeCell ref="C174:C175"/>
    <mergeCell ref="V840:V841"/>
    <mergeCell ref="U840:U841"/>
    <mergeCell ref="T840:T841"/>
    <mergeCell ref="S840:S841"/>
    <mergeCell ref="R840:R841"/>
    <mergeCell ref="Q840:Q841"/>
    <mergeCell ref="P840:P841"/>
    <mergeCell ref="O840:O841"/>
    <mergeCell ref="N840:N841"/>
    <mergeCell ref="M840:M841"/>
    <mergeCell ref="L840:L841"/>
    <mergeCell ref="K840:K841"/>
    <mergeCell ref="J840:J841"/>
    <mergeCell ref="C839:C841"/>
    <mergeCell ref="B839:B841"/>
    <mergeCell ref="V610:V611"/>
    <mergeCell ref="U610:U611"/>
    <mergeCell ref="T610:T611"/>
    <mergeCell ref="S610:S611"/>
    <mergeCell ref="C345:V345"/>
    <mergeCell ref="M596:M597"/>
    <mergeCell ref="T596:T597"/>
    <mergeCell ref="S596:S597"/>
    <mergeCell ref="E835:I835"/>
    <mergeCell ref="E839:I839"/>
    <mergeCell ref="R596:R597"/>
    <mergeCell ref="P596:P597"/>
    <mergeCell ref="B870:B871"/>
    <mergeCell ref="B868:B869"/>
    <mergeCell ref="B864:B865"/>
    <mergeCell ref="C874:C875"/>
    <mergeCell ref="E874:I874"/>
    <mergeCell ref="B874:B875"/>
    <mergeCell ref="C876:C877"/>
    <mergeCell ref="E876:I876"/>
    <mergeCell ref="B950:B951"/>
    <mergeCell ref="B894:B895"/>
    <mergeCell ref="B884:B885"/>
    <mergeCell ref="B882:B883"/>
    <mergeCell ref="C928:C929"/>
    <mergeCell ref="E928:I928"/>
    <mergeCell ref="B928:B929"/>
    <mergeCell ref="C930:C931"/>
    <mergeCell ref="E930:I930"/>
    <mergeCell ref="E940:I940"/>
    <mergeCell ref="B940:B941"/>
    <mergeCell ref="B936:B937"/>
    <mergeCell ref="E944:I944"/>
    <mergeCell ref="E904:I904"/>
    <mergeCell ref="E906:I906"/>
    <mergeCell ref="E908:I908"/>
    <mergeCell ref="B926:B927"/>
    <mergeCell ref="C926:C927"/>
    <mergeCell ref="B814:B818"/>
    <mergeCell ref="C814:C818"/>
    <mergeCell ref="B890:B891"/>
    <mergeCell ref="B876:B877"/>
    <mergeCell ref="B1039:B1040"/>
    <mergeCell ref="C1039:C1040"/>
    <mergeCell ref="E1039:I1039"/>
    <mergeCell ref="B1041:B1042"/>
    <mergeCell ref="C1041:C1042"/>
    <mergeCell ref="E1041:I1041"/>
    <mergeCell ref="B1036:B1037"/>
    <mergeCell ref="Q1036:Q1037"/>
    <mergeCell ref="T1036:T1037"/>
    <mergeCell ref="U1036:U1037"/>
    <mergeCell ref="O1037:P1037"/>
    <mergeCell ref="V1036:V1037"/>
    <mergeCell ref="V1048:V1049"/>
    <mergeCell ref="C1048:I1049"/>
    <mergeCell ref="C1050:I1051"/>
    <mergeCell ref="Q1050:Q1051"/>
    <mergeCell ref="L1036:L1037"/>
    <mergeCell ref="V1050:V1051"/>
    <mergeCell ref="U1050:U1051"/>
    <mergeCell ref="T1050:T1051"/>
    <mergeCell ref="L1050:L1051"/>
    <mergeCell ref="C1036:I1037"/>
    <mergeCell ref="C1038:V1038"/>
    <mergeCell ref="R1036:R1037"/>
    <mergeCell ref="B1061:V1061"/>
    <mergeCell ref="B1050:B1051"/>
    <mergeCell ref="R1050:R1051"/>
    <mergeCell ref="O1051:P1051"/>
    <mergeCell ref="B1053:V1053"/>
    <mergeCell ref="B1054:V1054"/>
    <mergeCell ref="B1055:V1055"/>
    <mergeCell ref="L1048:L1049"/>
    <mergeCell ref="Q1048:Q1049"/>
    <mergeCell ref="R1048:R1049"/>
    <mergeCell ref="T1048:T1049"/>
    <mergeCell ref="U1048:U1049"/>
    <mergeCell ref="O1049:P1049"/>
    <mergeCell ref="B1043:B1044"/>
    <mergeCell ref="C1043:C1044"/>
    <mergeCell ref="E1043:I1043"/>
    <mergeCell ref="E1045:I1045"/>
    <mergeCell ref="B1057:V1057"/>
    <mergeCell ref="B1058:V1058"/>
    <mergeCell ref="B1059:V1059"/>
    <mergeCell ref="B1060:V1060"/>
    <mergeCell ref="B1034:B1035"/>
    <mergeCell ref="C1034:C1035"/>
    <mergeCell ref="E1034:I1034"/>
    <mergeCell ref="E924:I924"/>
    <mergeCell ref="B924:B925"/>
    <mergeCell ref="B938:B939"/>
    <mergeCell ref="B1024:B1025"/>
    <mergeCell ref="C1024:C1025"/>
    <mergeCell ref="E1024:I1024"/>
    <mergeCell ref="E1026:I1026"/>
    <mergeCell ref="B1018:B1021"/>
    <mergeCell ref="C1018:C1021"/>
    <mergeCell ref="B1022:B1023"/>
    <mergeCell ref="C1022:C1023"/>
    <mergeCell ref="E1022:I1022"/>
    <mergeCell ref="B1056:V1056"/>
    <mergeCell ref="K1047:Q1047"/>
    <mergeCell ref="C952:C953"/>
    <mergeCell ref="E952:I952"/>
    <mergeCell ref="B952:B953"/>
    <mergeCell ref="E1020:I1020"/>
    <mergeCell ref="E1028:I1028"/>
    <mergeCell ref="E958:I958"/>
    <mergeCell ref="C960:C961"/>
    <mergeCell ref="E960:I960"/>
    <mergeCell ref="B960:B961"/>
    <mergeCell ref="C962:C963"/>
    <mergeCell ref="E962:I962"/>
    <mergeCell ref="E998:I998"/>
    <mergeCell ref="B988:B991"/>
    <mergeCell ref="B984:B987"/>
    <mergeCell ref="C984:C987"/>
    <mergeCell ref="E984:I984"/>
    <mergeCell ref="B956:B957"/>
    <mergeCell ref="C956:C957"/>
    <mergeCell ref="E956:I956"/>
    <mergeCell ref="C950:C951"/>
    <mergeCell ref="E950:I950"/>
    <mergeCell ref="B844:B845"/>
    <mergeCell ref="B846:B847"/>
    <mergeCell ref="C846:C847"/>
    <mergeCell ref="E846:I846"/>
    <mergeCell ref="B848:B849"/>
    <mergeCell ref="C848:C849"/>
    <mergeCell ref="E848:I848"/>
    <mergeCell ref="B850:B851"/>
    <mergeCell ref="C850:C851"/>
    <mergeCell ref="E850:I850"/>
    <mergeCell ref="B900:B903"/>
    <mergeCell ref="C900:C903"/>
    <mergeCell ref="B852:B853"/>
    <mergeCell ref="C852:C853"/>
    <mergeCell ref="E852:I852"/>
    <mergeCell ref="B854:B855"/>
    <mergeCell ref="C854:C855"/>
    <mergeCell ref="E854:I854"/>
    <mergeCell ref="B856:B857"/>
    <mergeCell ref="C856:C857"/>
    <mergeCell ref="C892:C893"/>
    <mergeCell ref="E892:I892"/>
    <mergeCell ref="B892:B893"/>
    <mergeCell ref="C870:C871"/>
    <mergeCell ref="E872:I872"/>
    <mergeCell ref="B872:B873"/>
    <mergeCell ref="B1004:B1007"/>
    <mergeCell ref="C1004:C1007"/>
    <mergeCell ref="E1004:I1004"/>
    <mergeCell ref="B1000:B1001"/>
    <mergeCell ref="C1000:C1001"/>
    <mergeCell ref="B972:B975"/>
    <mergeCell ref="C972:C975"/>
    <mergeCell ref="E972:I972"/>
    <mergeCell ref="E974:I974"/>
    <mergeCell ref="E978:I978"/>
    <mergeCell ref="E982:I982"/>
    <mergeCell ref="E986:I986"/>
    <mergeCell ref="E990:I990"/>
    <mergeCell ref="B992:B995"/>
    <mergeCell ref="C992:C995"/>
    <mergeCell ref="E992:I992"/>
    <mergeCell ref="B968:B971"/>
    <mergeCell ref="C968:C971"/>
    <mergeCell ref="E968:I968"/>
    <mergeCell ref="B980:B983"/>
    <mergeCell ref="C980:C983"/>
    <mergeCell ref="E980:I980"/>
    <mergeCell ref="B976:B979"/>
    <mergeCell ref="C976:C979"/>
    <mergeCell ref="E976:I976"/>
    <mergeCell ref="E1006:I1006"/>
    <mergeCell ref="E1000:I1000"/>
    <mergeCell ref="B1002:B1003"/>
    <mergeCell ref="C1002:C1003"/>
    <mergeCell ref="E1002:I1002"/>
    <mergeCell ref="B998:B999"/>
    <mergeCell ref="C998:C999"/>
    <mergeCell ref="U824:U825"/>
    <mergeCell ref="V824:V825"/>
    <mergeCell ref="O825:P825"/>
    <mergeCell ref="B964:B967"/>
    <mergeCell ref="C964:C967"/>
    <mergeCell ref="E964:I964"/>
    <mergeCell ref="B824:B825"/>
    <mergeCell ref="C824:I825"/>
    <mergeCell ref="L824:L825"/>
    <mergeCell ref="Q824:Q825"/>
    <mergeCell ref="R824:R825"/>
    <mergeCell ref="T824:T825"/>
    <mergeCell ref="B948:B949"/>
    <mergeCell ref="C948:C949"/>
    <mergeCell ref="E948:I948"/>
    <mergeCell ref="E827:I827"/>
    <mergeCell ref="E829:I829"/>
    <mergeCell ref="B858:B859"/>
    <mergeCell ref="E902:I902"/>
    <mergeCell ref="E966:I966"/>
    <mergeCell ref="E900:I900"/>
    <mergeCell ref="C826:V826"/>
    <mergeCell ref="C916:C917"/>
    <mergeCell ref="E916:I916"/>
    <mergeCell ref="C918:C919"/>
    <mergeCell ref="E918:I918"/>
    <mergeCell ref="E920:I920"/>
    <mergeCell ref="E922:I922"/>
    <mergeCell ref="C924:C925"/>
    <mergeCell ref="E932:I932"/>
    <mergeCell ref="B932:B933"/>
    <mergeCell ref="C934:C935"/>
    <mergeCell ref="B819:B821"/>
    <mergeCell ref="C819:C821"/>
    <mergeCell ref="D819:D820"/>
    <mergeCell ref="E819:I820"/>
    <mergeCell ref="B822:B823"/>
    <mergeCell ref="C822:C823"/>
    <mergeCell ref="E822:I822"/>
    <mergeCell ref="E910:I910"/>
    <mergeCell ref="C912:C913"/>
    <mergeCell ref="E912:I912"/>
    <mergeCell ref="C914:C915"/>
    <mergeCell ref="E914:I914"/>
    <mergeCell ref="E946:I946"/>
    <mergeCell ref="B880:B881"/>
    <mergeCell ref="E886:I886"/>
    <mergeCell ref="C858:C859"/>
    <mergeCell ref="E858:I858"/>
    <mergeCell ref="C864:C865"/>
    <mergeCell ref="E864:I864"/>
    <mergeCell ref="C866:C867"/>
    <mergeCell ref="E866:I866"/>
    <mergeCell ref="C868:C869"/>
    <mergeCell ref="E868:I868"/>
    <mergeCell ref="B862:B863"/>
    <mergeCell ref="B866:B867"/>
    <mergeCell ref="B888:B889"/>
    <mergeCell ref="C890:C891"/>
    <mergeCell ref="E890:I890"/>
    <mergeCell ref="B912:B913"/>
    <mergeCell ref="B914:B915"/>
    <mergeCell ref="B916:B917"/>
    <mergeCell ref="B918:B919"/>
    <mergeCell ref="U806:U807"/>
    <mergeCell ref="V806:V807"/>
    <mergeCell ref="O807:P807"/>
    <mergeCell ref="B809:B813"/>
    <mergeCell ref="C809:C813"/>
    <mergeCell ref="B806:B807"/>
    <mergeCell ref="C806:I807"/>
    <mergeCell ref="L806:L807"/>
    <mergeCell ref="Q806:Q807"/>
    <mergeCell ref="R806:R807"/>
    <mergeCell ref="T806:T807"/>
    <mergeCell ref="B800:B801"/>
    <mergeCell ref="C800:C801"/>
    <mergeCell ref="E800:I800"/>
    <mergeCell ref="B802:B803"/>
    <mergeCell ref="C802:C803"/>
    <mergeCell ref="E802:I802"/>
    <mergeCell ref="D809:D812"/>
    <mergeCell ref="E809:I812"/>
    <mergeCell ref="C804:C805"/>
    <mergeCell ref="B804:B805"/>
    <mergeCell ref="E804:I804"/>
    <mergeCell ref="B796:B797"/>
    <mergeCell ref="C796:C797"/>
    <mergeCell ref="E796:I796"/>
    <mergeCell ref="B798:B799"/>
    <mergeCell ref="C798:C799"/>
    <mergeCell ref="E798:I798"/>
    <mergeCell ref="B792:B793"/>
    <mergeCell ref="C792:C793"/>
    <mergeCell ref="E792:I792"/>
    <mergeCell ref="B794:B795"/>
    <mergeCell ref="C794:C795"/>
    <mergeCell ref="E794:I794"/>
    <mergeCell ref="B788:B789"/>
    <mergeCell ref="C788:C789"/>
    <mergeCell ref="E788:I788"/>
    <mergeCell ref="B790:B791"/>
    <mergeCell ref="C790:C791"/>
    <mergeCell ref="E790:I790"/>
    <mergeCell ref="B784:B785"/>
    <mergeCell ref="C784:C785"/>
    <mergeCell ref="E784:I784"/>
    <mergeCell ref="B786:B787"/>
    <mergeCell ref="C786:C787"/>
    <mergeCell ref="E786:I786"/>
    <mergeCell ref="B780:B781"/>
    <mergeCell ref="C780:C781"/>
    <mergeCell ref="E780:I780"/>
    <mergeCell ref="B782:B783"/>
    <mergeCell ref="C782:C783"/>
    <mergeCell ref="E782:I782"/>
    <mergeCell ref="Q777:Q778"/>
    <mergeCell ref="R777:R778"/>
    <mergeCell ref="T777:T778"/>
    <mergeCell ref="U777:U778"/>
    <mergeCell ref="V777:V778"/>
    <mergeCell ref="O778:P778"/>
    <mergeCell ref="B775:B776"/>
    <mergeCell ref="C775:C776"/>
    <mergeCell ref="E775:I775"/>
    <mergeCell ref="B777:B778"/>
    <mergeCell ref="C777:I778"/>
    <mergeCell ref="L777:L778"/>
    <mergeCell ref="V769:V770"/>
    <mergeCell ref="B771:B772"/>
    <mergeCell ref="C771:C772"/>
    <mergeCell ref="E771:I771"/>
    <mergeCell ref="B773:B774"/>
    <mergeCell ref="C773:C774"/>
    <mergeCell ref="E773:I773"/>
    <mergeCell ref="P769:P770"/>
    <mergeCell ref="Q769:Q770"/>
    <mergeCell ref="R769:R770"/>
    <mergeCell ref="S769:S770"/>
    <mergeCell ref="T769:T770"/>
    <mergeCell ref="U769:U770"/>
    <mergeCell ref="V764:V765"/>
    <mergeCell ref="B766:B767"/>
    <mergeCell ref="C766:C767"/>
    <mergeCell ref="E766:I766"/>
    <mergeCell ref="B768:B770"/>
    <mergeCell ref="C768:C770"/>
    <mergeCell ref="E768:I768"/>
    <mergeCell ref="M769:M770"/>
    <mergeCell ref="N769:N770"/>
    <mergeCell ref="O769:O770"/>
    <mergeCell ref="P764:P765"/>
    <mergeCell ref="Q764:Q765"/>
    <mergeCell ref="R764:R765"/>
    <mergeCell ref="S764:S765"/>
    <mergeCell ref="T764:T765"/>
    <mergeCell ref="U764:U765"/>
    <mergeCell ref="B763:B765"/>
    <mergeCell ref="C763:C765"/>
    <mergeCell ref="E763:I763"/>
    <mergeCell ref="M764:M765"/>
    <mergeCell ref="N764:N765"/>
    <mergeCell ref="O764:O765"/>
    <mergeCell ref="B759:B760"/>
    <mergeCell ref="C759:C760"/>
    <mergeCell ref="E759:I759"/>
    <mergeCell ref="B761:B762"/>
    <mergeCell ref="C761:C762"/>
    <mergeCell ref="E761:I761"/>
    <mergeCell ref="B755:B756"/>
    <mergeCell ref="C755:C756"/>
    <mergeCell ref="E755:I755"/>
    <mergeCell ref="B757:B758"/>
    <mergeCell ref="C757:C758"/>
    <mergeCell ref="E757:I757"/>
    <mergeCell ref="B751:B752"/>
    <mergeCell ref="C751:C752"/>
    <mergeCell ref="E751:I751"/>
    <mergeCell ref="B753:B754"/>
    <mergeCell ref="C753:C754"/>
    <mergeCell ref="E753:I753"/>
    <mergeCell ref="B736:B737"/>
    <mergeCell ref="C736:C737"/>
    <mergeCell ref="E736:I736"/>
    <mergeCell ref="B732:B733"/>
    <mergeCell ref="C732:C733"/>
    <mergeCell ref="E732:I732"/>
    <mergeCell ref="B730:B731"/>
    <mergeCell ref="C730:C731"/>
    <mergeCell ref="E730:I730"/>
    <mergeCell ref="B749:B750"/>
    <mergeCell ref="C749:C750"/>
    <mergeCell ref="E749:I749"/>
    <mergeCell ref="B742:B743"/>
    <mergeCell ref="C742:C743"/>
    <mergeCell ref="E742:I742"/>
    <mergeCell ref="B744:B745"/>
    <mergeCell ref="C744:C745"/>
    <mergeCell ref="E744:I744"/>
    <mergeCell ref="B738:B739"/>
    <mergeCell ref="C738:C739"/>
    <mergeCell ref="E738:I738"/>
    <mergeCell ref="B740:B741"/>
    <mergeCell ref="C740:C741"/>
    <mergeCell ref="E740:I740"/>
    <mergeCell ref="C746:C748"/>
    <mergeCell ref="E746:I746"/>
    <mergeCell ref="B746:B748"/>
    <mergeCell ref="U725:U726"/>
    <mergeCell ref="V725:V726"/>
    <mergeCell ref="O726:P726"/>
    <mergeCell ref="B728:B729"/>
    <mergeCell ref="C728:C729"/>
    <mergeCell ref="E728:I728"/>
    <mergeCell ref="B725:B726"/>
    <mergeCell ref="C725:I726"/>
    <mergeCell ref="L725:L726"/>
    <mergeCell ref="Q725:Q726"/>
    <mergeCell ref="T725:T726"/>
    <mergeCell ref="B721:B722"/>
    <mergeCell ref="C721:C722"/>
    <mergeCell ref="E721:I721"/>
    <mergeCell ref="V723:V724"/>
    <mergeCell ref="B734:B735"/>
    <mergeCell ref="C734:C735"/>
    <mergeCell ref="E734:I734"/>
    <mergeCell ref="R725:R726"/>
    <mergeCell ref="B719:B720"/>
    <mergeCell ref="C719:C720"/>
    <mergeCell ref="E719:I719"/>
    <mergeCell ref="B707:B708"/>
    <mergeCell ref="C707:C708"/>
    <mergeCell ref="E707:I707"/>
    <mergeCell ref="B709:B710"/>
    <mergeCell ref="C709:C710"/>
    <mergeCell ref="E709:I709"/>
    <mergeCell ref="B703:B704"/>
    <mergeCell ref="C703:C704"/>
    <mergeCell ref="E703:I703"/>
    <mergeCell ref="B705:B706"/>
    <mergeCell ref="C705:C706"/>
    <mergeCell ref="E705:I705"/>
    <mergeCell ref="B711:B712"/>
    <mergeCell ref="C711:C712"/>
    <mergeCell ref="E711:I711"/>
    <mergeCell ref="C715:C716"/>
    <mergeCell ref="E715:I715"/>
    <mergeCell ref="C717:C718"/>
    <mergeCell ref="E717:I717"/>
    <mergeCell ref="B715:B716"/>
    <mergeCell ref="B717:B718"/>
    <mergeCell ref="B699:B700"/>
    <mergeCell ref="C699:C700"/>
    <mergeCell ref="E699:I699"/>
    <mergeCell ref="B701:B702"/>
    <mergeCell ref="C701:C702"/>
    <mergeCell ref="E701:I701"/>
    <mergeCell ref="B695:B696"/>
    <mergeCell ref="C695:C696"/>
    <mergeCell ref="E695:I695"/>
    <mergeCell ref="B697:B698"/>
    <mergeCell ref="C697:C698"/>
    <mergeCell ref="E697:I697"/>
    <mergeCell ref="B691:B692"/>
    <mergeCell ref="C691:C692"/>
    <mergeCell ref="E691:I691"/>
    <mergeCell ref="B713:B714"/>
    <mergeCell ref="C713:C714"/>
    <mergeCell ref="E713:I713"/>
    <mergeCell ref="B693:B694"/>
    <mergeCell ref="C693:C694"/>
    <mergeCell ref="E693:I693"/>
    <mergeCell ref="V680:V681"/>
    <mergeCell ref="B684:B685"/>
    <mergeCell ref="C684:I685"/>
    <mergeCell ref="L684:L685"/>
    <mergeCell ref="Q684:Q685"/>
    <mergeCell ref="V684:V685"/>
    <mergeCell ref="O685:P685"/>
    <mergeCell ref="P680:P681"/>
    <mergeCell ref="Q680:Q681"/>
    <mergeCell ref="R680:R681"/>
    <mergeCell ref="S680:S681"/>
    <mergeCell ref="T680:T681"/>
    <mergeCell ref="U680:U681"/>
    <mergeCell ref="U684:U685"/>
    <mergeCell ref="T684:T685"/>
    <mergeCell ref="P682:P683"/>
    <mergeCell ref="O682:O683"/>
    <mergeCell ref="N682:N683"/>
    <mergeCell ref="M682:M683"/>
    <mergeCell ref="V682:V683"/>
    <mergeCell ref="U682:U683"/>
    <mergeCell ref="T682:T683"/>
    <mergeCell ref="S682:S683"/>
    <mergeCell ref="R682:R683"/>
    <mergeCell ref="R684:R685"/>
    <mergeCell ref="M674:M675"/>
    <mergeCell ref="N674:N675"/>
    <mergeCell ref="O674:O675"/>
    <mergeCell ref="S677:S678"/>
    <mergeCell ref="R677:R678"/>
    <mergeCell ref="P677:P678"/>
    <mergeCell ref="O677:O678"/>
    <mergeCell ref="N677:N678"/>
    <mergeCell ref="M677:M678"/>
    <mergeCell ref="O680:O681"/>
    <mergeCell ref="N680:N681"/>
    <mergeCell ref="M680:M681"/>
    <mergeCell ref="B687:B688"/>
    <mergeCell ref="C687:C688"/>
    <mergeCell ref="E687:I687"/>
    <mergeCell ref="B689:B690"/>
    <mergeCell ref="C689:C690"/>
    <mergeCell ref="E689:I689"/>
    <mergeCell ref="Q682:Q683"/>
    <mergeCell ref="B668:B669"/>
    <mergeCell ref="C668:C669"/>
    <mergeCell ref="E668:I668"/>
    <mergeCell ref="B670:B672"/>
    <mergeCell ref="C670:C672"/>
    <mergeCell ref="E670:I670"/>
    <mergeCell ref="B664:B665"/>
    <mergeCell ref="C664:C665"/>
    <mergeCell ref="E664:I664"/>
    <mergeCell ref="B666:B667"/>
    <mergeCell ref="C666:C667"/>
    <mergeCell ref="E666:I666"/>
    <mergeCell ref="T677:T678"/>
    <mergeCell ref="U677:U678"/>
    <mergeCell ref="V677:V678"/>
    <mergeCell ref="B679:B681"/>
    <mergeCell ref="C679:C681"/>
    <mergeCell ref="E679:I679"/>
    <mergeCell ref="V674:V675"/>
    <mergeCell ref="B676:B678"/>
    <mergeCell ref="C676:C678"/>
    <mergeCell ref="E676:I676"/>
    <mergeCell ref="Q677:Q678"/>
    <mergeCell ref="P674:P675"/>
    <mergeCell ref="Q674:Q675"/>
    <mergeCell ref="R674:R675"/>
    <mergeCell ref="S674:S675"/>
    <mergeCell ref="T674:T675"/>
    <mergeCell ref="U674:U675"/>
    <mergeCell ref="B673:B675"/>
    <mergeCell ref="C673:C675"/>
    <mergeCell ref="E673:I673"/>
    <mergeCell ref="B659:B661"/>
    <mergeCell ref="C659:C661"/>
    <mergeCell ref="E659:I659"/>
    <mergeCell ref="B662:B663"/>
    <mergeCell ref="C662:C663"/>
    <mergeCell ref="E662:I662"/>
    <mergeCell ref="P657:P658"/>
    <mergeCell ref="Q657:Q658"/>
    <mergeCell ref="R657:R658"/>
    <mergeCell ref="S657:S658"/>
    <mergeCell ref="T657:T658"/>
    <mergeCell ref="U657:U658"/>
    <mergeCell ref="B656:B658"/>
    <mergeCell ref="C656:C658"/>
    <mergeCell ref="E656:I656"/>
    <mergeCell ref="M657:M658"/>
    <mergeCell ref="N657:N658"/>
    <mergeCell ref="O657:O658"/>
    <mergeCell ref="T660:T661"/>
    <mergeCell ref="S660:S661"/>
    <mergeCell ref="R660:R661"/>
    <mergeCell ref="Q660:Q661"/>
    <mergeCell ref="P660:P661"/>
    <mergeCell ref="O660:O661"/>
    <mergeCell ref="N660:N661"/>
    <mergeCell ref="M660:M661"/>
    <mergeCell ref="B649:B650"/>
    <mergeCell ref="C649:C650"/>
    <mergeCell ref="E649:I649"/>
    <mergeCell ref="B654:B655"/>
    <mergeCell ref="C654:C655"/>
    <mergeCell ref="E654:I654"/>
    <mergeCell ref="B645:B646"/>
    <mergeCell ref="C645:C646"/>
    <mergeCell ref="E645:I645"/>
    <mergeCell ref="B647:B648"/>
    <mergeCell ref="C647:C648"/>
    <mergeCell ref="E647:I647"/>
    <mergeCell ref="B641:B642"/>
    <mergeCell ref="C641:C642"/>
    <mergeCell ref="E641:I641"/>
    <mergeCell ref="B643:B644"/>
    <mergeCell ref="C643:C644"/>
    <mergeCell ref="E643:I643"/>
    <mergeCell ref="B637:B638"/>
    <mergeCell ref="C637:C638"/>
    <mergeCell ref="E637:I637"/>
    <mergeCell ref="B639:B640"/>
    <mergeCell ref="C639:C640"/>
    <mergeCell ref="E639:I639"/>
    <mergeCell ref="B633:B634"/>
    <mergeCell ref="C633:C634"/>
    <mergeCell ref="E633:I633"/>
    <mergeCell ref="B635:B636"/>
    <mergeCell ref="C635:C636"/>
    <mergeCell ref="E635:I635"/>
    <mergeCell ref="B629:B630"/>
    <mergeCell ref="C629:C630"/>
    <mergeCell ref="E629:I629"/>
    <mergeCell ref="B631:B632"/>
    <mergeCell ref="C631:C632"/>
    <mergeCell ref="E631:I631"/>
    <mergeCell ref="B625:B626"/>
    <mergeCell ref="C625:C626"/>
    <mergeCell ref="E625:I625"/>
    <mergeCell ref="B627:B628"/>
    <mergeCell ref="C627:C628"/>
    <mergeCell ref="E627:I627"/>
    <mergeCell ref="B621:B622"/>
    <mergeCell ref="C621:C622"/>
    <mergeCell ref="E621:I621"/>
    <mergeCell ref="B623:B624"/>
    <mergeCell ref="C623:C624"/>
    <mergeCell ref="E623:I623"/>
    <mergeCell ref="B618:B620"/>
    <mergeCell ref="C618:C620"/>
    <mergeCell ref="E618:I618"/>
    <mergeCell ref="B616:B617"/>
    <mergeCell ref="C616:C617"/>
    <mergeCell ref="E616:I616"/>
    <mergeCell ref="C582:C583"/>
    <mergeCell ref="E582:I582"/>
    <mergeCell ref="B584:B585"/>
    <mergeCell ref="C584:C585"/>
    <mergeCell ref="E584:I584"/>
    <mergeCell ref="C588:C590"/>
    <mergeCell ref="B588:B590"/>
    <mergeCell ref="B612:B613"/>
    <mergeCell ref="C612:C613"/>
    <mergeCell ref="E612:I612"/>
    <mergeCell ref="B614:B615"/>
    <mergeCell ref="C614:C615"/>
    <mergeCell ref="E614:I614"/>
    <mergeCell ref="B607:B608"/>
    <mergeCell ref="C607:C608"/>
    <mergeCell ref="E607:I607"/>
    <mergeCell ref="B609:B611"/>
    <mergeCell ref="C609:C611"/>
    <mergeCell ref="E609:I609"/>
    <mergeCell ref="B600:B601"/>
    <mergeCell ref="C600:C601"/>
    <mergeCell ref="E600:I600"/>
    <mergeCell ref="B604:B606"/>
    <mergeCell ref="C604:C606"/>
    <mergeCell ref="E604:I604"/>
    <mergeCell ref="B579:B581"/>
    <mergeCell ref="C579:C581"/>
    <mergeCell ref="E579:I579"/>
    <mergeCell ref="B577:B578"/>
    <mergeCell ref="C577:C578"/>
    <mergeCell ref="E577:I577"/>
    <mergeCell ref="B575:B576"/>
    <mergeCell ref="C575:C576"/>
    <mergeCell ref="E575:I575"/>
    <mergeCell ref="B573:B574"/>
    <mergeCell ref="C573:C574"/>
    <mergeCell ref="E573:I573"/>
    <mergeCell ref="B571:B572"/>
    <mergeCell ref="C571:C572"/>
    <mergeCell ref="E571:I571"/>
    <mergeCell ref="E595:I595"/>
    <mergeCell ref="B598:B599"/>
    <mergeCell ref="C598:C599"/>
    <mergeCell ref="E598:I598"/>
    <mergeCell ref="C595:C597"/>
    <mergeCell ref="B595:B597"/>
    <mergeCell ref="B591:B592"/>
    <mergeCell ref="C591:C592"/>
    <mergeCell ref="E591:I591"/>
    <mergeCell ref="B593:B594"/>
    <mergeCell ref="C593:C594"/>
    <mergeCell ref="E593:I593"/>
    <mergeCell ref="B586:B587"/>
    <mergeCell ref="C586:C587"/>
    <mergeCell ref="E586:I586"/>
    <mergeCell ref="E588:I588"/>
    <mergeCell ref="B582:B583"/>
    <mergeCell ref="B569:B570"/>
    <mergeCell ref="C569:C570"/>
    <mergeCell ref="E569:I569"/>
    <mergeCell ref="B561:B562"/>
    <mergeCell ref="C561:C562"/>
    <mergeCell ref="E561:I561"/>
    <mergeCell ref="B567:B568"/>
    <mergeCell ref="C567:C568"/>
    <mergeCell ref="E567:I567"/>
    <mergeCell ref="B557:B558"/>
    <mergeCell ref="C557:C558"/>
    <mergeCell ref="E557:I557"/>
    <mergeCell ref="B559:B560"/>
    <mergeCell ref="C559:C560"/>
    <mergeCell ref="E559:I559"/>
    <mergeCell ref="B563:B564"/>
    <mergeCell ref="C563:C564"/>
    <mergeCell ref="E563:I563"/>
    <mergeCell ref="B565:B566"/>
    <mergeCell ref="C565:C566"/>
    <mergeCell ref="E565:I565"/>
    <mergeCell ref="B553:B554"/>
    <mergeCell ref="C553:C554"/>
    <mergeCell ref="E553:I553"/>
    <mergeCell ref="B555:B556"/>
    <mergeCell ref="C555:C556"/>
    <mergeCell ref="E555:I555"/>
    <mergeCell ref="B549:B550"/>
    <mergeCell ref="C549:C550"/>
    <mergeCell ref="E549:I549"/>
    <mergeCell ref="B551:B552"/>
    <mergeCell ref="C551:C552"/>
    <mergeCell ref="E551:I551"/>
    <mergeCell ref="B545:B546"/>
    <mergeCell ref="C545:C546"/>
    <mergeCell ref="E545:I545"/>
    <mergeCell ref="B547:B548"/>
    <mergeCell ref="C547:C548"/>
    <mergeCell ref="E547:I547"/>
    <mergeCell ref="B541:B542"/>
    <mergeCell ref="C541:C542"/>
    <mergeCell ref="E541:I541"/>
    <mergeCell ref="B543:B544"/>
    <mergeCell ref="C543:C544"/>
    <mergeCell ref="E543:I543"/>
    <mergeCell ref="B539:B540"/>
    <mergeCell ref="C539:C540"/>
    <mergeCell ref="E539:I539"/>
    <mergeCell ref="B537:B538"/>
    <mergeCell ref="C537:C538"/>
    <mergeCell ref="E537:I537"/>
    <mergeCell ref="B535:B536"/>
    <mergeCell ref="C535:C536"/>
    <mergeCell ref="E535:I535"/>
    <mergeCell ref="B533:B534"/>
    <mergeCell ref="C533:C534"/>
    <mergeCell ref="E533:I533"/>
    <mergeCell ref="B531:B532"/>
    <mergeCell ref="C531:C532"/>
    <mergeCell ref="E531:I531"/>
    <mergeCell ref="B527:B528"/>
    <mergeCell ref="C527:C528"/>
    <mergeCell ref="E527:I527"/>
    <mergeCell ref="B529:B530"/>
    <mergeCell ref="C529:C530"/>
    <mergeCell ref="E529:I529"/>
    <mergeCell ref="B515:B516"/>
    <mergeCell ref="C515:C516"/>
    <mergeCell ref="E515:I515"/>
    <mergeCell ref="B523:B524"/>
    <mergeCell ref="C523:C524"/>
    <mergeCell ref="E523:I523"/>
    <mergeCell ref="B525:B526"/>
    <mergeCell ref="C525:C526"/>
    <mergeCell ref="E525:I525"/>
    <mergeCell ref="B511:B512"/>
    <mergeCell ref="C511:C512"/>
    <mergeCell ref="E511:I511"/>
    <mergeCell ref="B513:B514"/>
    <mergeCell ref="C513:C514"/>
    <mergeCell ref="E513:I513"/>
    <mergeCell ref="B521:B522"/>
    <mergeCell ref="C521:C522"/>
    <mergeCell ref="E521:I521"/>
    <mergeCell ref="B517:B518"/>
    <mergeCell ref="C517:C518"/>
    <mergeCell ref="E517:I517"/>
    <mergeCell ref="B505:B506"/>
    <mergeCell ref="C505:C506"/>
    <mergeCell ref="E505:I505"/>
    <mergeCell ref="B507:B508"/>
    <mergeCell ref="C507:C508"/>
    <mergeCell ref="E507:I507"/>
    <mergeCell ref="B519:B520"/>
    <mergeCell ref="C519:C520"/>
    <mergeCell ref="E519:I519"/>
    <mergeCell ref="C509:C510"/>
    <mergeCell ref="E509:I509"/>
    <mergeCell ref="B509:B510"/>
    <mergeCell ref="C479:C480"/>
    <mergeCell ref="E479:I479"/>
    <mergeCell ref="B501:B502"/>
    <mergeCell ref="C501:C502"/>
    <mergeCell ref="E501:I501"/>
    <mergeCell ref="B503:B504"/>
    <mergeCell ref="C503:C504"/>
    <mergeCell ref="E503:I503"/>
    <mergeCell ref="B491:B492"/>
    <mergeCell ref="C491:C492"/>
    <mergeCell ref="E491:I491"/>
    <mergeCell ref="B489:B490"/>
    <mergeCell ref="C489:C490"/>
    <mergeCell ref="E489:I489"/>
    <mergeCell ref="B497:B498"/>
    <mergeCell ref="C497:C498"/>
    <mergeCell ref="E497:I497"/>
    <mergeCell ref="B499:B500"/>
    <mergeCell ref="C499:C500"/>
    <mergeCell ref="E499:I499"/>
    <mergeCell ref="B493:B494"/>
    <mergeCell ref="C493:C494"/>
    <mergeCell ref="E493:I493"/>
    <mergeCell ref="B495:B496"/>
    <mergeCell ref="C495:C496"/>
    <mergeCell ref="E495:I495"/>
    <mergeCell ref="B459:B460"/>
    <mergeCell ref="C459:C460"/>
    <mergeCell ref="E459:I459"/>
    <mergeCell ref="B461:B462"/>
    <mergeCell ref="C461:C462"/>
    <mergeCell ref="E461:I461"/>
    <mergeCell ref="B455:B456"/>
    <mergeCell ref="C455:C456"/>
    <mergeCell ref="E455:I455"/>
    <mergeCell ref="B457:B458"/>
    <mergeCell ref="C457:C458"/>
    <mergeCell ref="E457:I457"/>
    <mergeCell ref="B451:B452"/>
    <mergeCell ref="B485:B486"/>
    <mergeCell ref="C485:C486"/>
    <mergeCell ref="E485:I485"/>
    <mergeCell ref="B487:B488"/>
    <mergeCell ref="C487:C488"/>
    <mergeCell ref="E487:I487"/>
    <mergeCell ref="B481:B482"/>
    <mergeCell ref="C481:C482"/>
    <mergeCell ref="E481:I481"/>
    <mergeCell ref="B483:B484"/>
    <mergeCell ref="C483:C484"/>
    <mergeCell ref="E483:I483"/>
    <mergeCell ref="B475:B476"/>
    <mergeCell ref="C475:C476"/>
    <mergeCell ref="E475:I475"/>
    <mergeCell ref="B477:B478"/>
    <mergeCell ref="C477:C478"/>
    <mergeCell ref="E477:I477"/>
    <mergeCell ref="B479:B480"/>
    <mergeCell ref="B471:B472"/>
    <mergeCell ref="C471:C472"/>
    <mergeCell ref="E471:I471"/>
    <mergeCell ref="B473:B474"/>
    <mergeCell ref="C473:C474"/>
    <mergeCell ref="E473:I473"/>
    <mergeCell ref="B467:B468"/>
    <mergeCell ref="C467:C468"/>
    <mergeCell ref="E467:I467"/>
    <mergeCell ref="B469:B470"/>
    <mergeCell ref="C469:C470"/>
    <mergeCell ref="E469:I469"/>
    <mergeCell ref="B463:B464"/>
    <mergeCell ref="C463:C464"/>
    <mergeCell ref="E463:I463"/>
    <mergeCell ref="B465:B466"/>
    <mergeCell ref="C465:C466"/>
    <mergeCell ref="E465:I465"/>
    <mergeCell ref="B453:B454"/>
    <mergeCell ref="C453:C454"/>
    <mergeCell ref="E453:I453"/>
    <mergeCell ref="U431:U432"/>
    <mergeCell ref="B430:B432"/>
    <mergeCell ref="C430:C432"/>
    <mergeCell ref="E430:I430"/>
    <mergeCell ref="M431:M432"/>
    <mergeCell ref="N431:N432"/>
    <mergeCell ref="O431:O432"/>
    <mergeCell ref="B447:B448"/>
    <mergeCell ref="C447:C448"/>
    <mergeCell ref="E447:I447"/>
    <mergeCell ref="B449:B450"/>
    <mergeCell ref="C449:C450"/>
    <mergeCell ref="E449:I449"/>
    <mergeCell ref="S431:S432"/>
    <mergeCell ref="T431:T432"/>
    <mergeCell ref="L442:L443"/>
    <mergeCell ref="E441:I441"/>
    <mergeCell ref="B444:B446"/>
    <mergeCell ref="C444:C446"/>
    <mergeCell ref="E444:I444"/>
    <mergeCell ref="P439:P440"/>
    <mergeCell ref="Q439:Q440"/>
    <mergeCell ref="R439:R440"/>
    <mergeCell ref="S439:S440"/>
    <mergeCell ref="T439:T440"/>
    <mergeCell ref="U439:U440"/>
    <mergeCell ref="B438:B440"/>
    <mergeCell ref="C438:C440"/>
    <mergeCell ref="E438:I438"/>
    <mergeCell ref="C451:C452"/>
    <mergeCell ref="E451:I451"/>
    <mergeCell ref="Q396:Q397"/>
    <mergeCell ref="P396:P397"/>
    <mergeCell ref="O396:O397"/>
    <mergeCell ref="N396:N397"/>
    <mergeCell ref="M396:M397"/>
    <mergeCell ref="P402:P403"/>
    <mergeCell ref="O402:O403"/>
    <mergeCell ref="N402:N403"/>
    <mergeCell ref="M402:M403"/>
    <mergeCell ref="S402:S403"/>
    <mergeCell ref="R402:R403"/>
    <mergeCell ref="S392:S394"/>
    <mergeCell ref="R409:R410"/>
    <mergeCell ref="Q434:Q435"/>
    <mergeCell ref="N445:N446"/>
    <mergeCell ref="M445:M446"/>
    <mergeCell ref="E408:I408"/>
    <mergeCell ref="C408:C410"/>
    <mergeCell ref="C395:C397"/>
    <mergeCell ref="E398:I398"/>
    <mergeCell ref="C441:C443"/>
    <mergeCell ref="P445:P446"/>
    <mergeCell ref="O445:O446"/>
    <mergeCell ref="C391:C394"/>
    <mergeCell ref="L434:L435"/>
    <mergeCell ref="M392:M394"/>
    <mergeCell ref="N392:N394"/>
    <mergeCell ref="O392:O394"/>
    <mergeCell ref="P392:P394"/>
    <mergeCell ref="U402:U403"/>
    <mergeCell ref="T402:T403"/>
    <mergeCell ref="V396:V397"/>
    <mergeCell ref="U396:U397"/>
    <mergeCell ref="T396:T397"/>
    <mergeCell ref="S396:S397"/>
    <mergeCell ref="R396:R397"/>
    <mergeCell ref="E391:I391"/>
    <mergeCell ref="L402:L403"/>
    <mergeCell ref="Q402:Q403"/>
    <mergeCell ref="S365:S366"/>
    <mergeCell ref="T365:T366"/>
    <mergeCell ref="U365:U366"/>
    <mergeCell ref="V365:V366"/>
    <mergeCell ref="U377:U378"/>
    <mergeCell ref="T377:T378"/>
    <mergeCell ref="S377:S378"/>
    <mergeCell ref="V377:V378"/>
    <mergeCell ref="Q392:Q394"/>
    <mergeCell ref="R392:R394"/>
    <mergeCell ref="B362:B363"/>
    <mergeCell ref="C362:C363"/>
    <mergeCell ref="E362:I362"/>
    <mergeCell ref="B371:B373"/>
    <mergeCell ref="C371:C373"/>
    <mergeCell ref="E371:I371"/>
    <mergeCell ref="B389:B390"/>
    <mergeCell ref="C389:C390"/>
    <mergeCell ref="E389:I389"/>
    <mergeCell ref="L365:L366"/>
    <mergeCell ref="M365:M366"/>
    <mergeCell ref="N365:N366"/>
    <mergeCell ref="L377:L378"/>
    <mergeCell ref="B376:B378"/>
    <mergeCell ref="C376:C378"/>
    <mergeCell ref="C382:C384"/>
    <mergeCell ref="B382:B384"/>
    <mergeCell ref="B385:B386"/>
    <mergeCell ref="C385:C386"/>
    <mergeCell ref="E385:I385"/>
    <mergeCell ref="B387:B388"/>
    <mergeCell ref="C387:C388"/>
    <mergeCell ref="E387:I387"/>
    <mergeCell ref="E379:I379"/>
    <mergeCell ref="E382:I382"/>
    <mergeCell ref="C379:C381"/>
    <mergeCell ref="B379:B381"/>
    <mergeCell ref="C364:C366"/>
    <mergeCell ref="E364:I364"/>
    <mergeCell ref="B364:B366"/>
    <mergeCell ref="B346:B347"/>
    <mergeCell ref="C346:C347"/>
    <mergeCell ref="E346:I346"/>
    <mergeCell ref="B334:B335"/>
    <mergeCell ref="C334:C335"/>
    <mergeCell ref="E334:I334"/>
    <mergeCell ref="B343:B344"/>
    <mergeCell ref="C343:I344"/>
    <mergeCell ref="L343:L344"/>
    <mergeCell ref="B330:B331"/>
    <mergeCell ref="C330:C331"/>
    <mergeCell ref="E330:I330"/>
    <mergeCell ref="B332:B333"/>
    <mergeCell ref="C332:C333"/>
    <mergeCell ref="E332:I332"/>
    <mergeCell ref="B357:B358"/>
    <mergeCell ref="C357:C358"/>
    <mergeCell ref="E357:I357"/>
    <mergeCell ref="B351:B352"/>
    <mergeCell ref="C351:C352"/>
    <mergeCell ref="E351:I351"/>
    <mergeCell ref="B355:B356"/>
    <mergeCell ref="C355:C356"/>
    <mergeCell ref="E355:I355"/>
    <mergeCell ref="C353:C354"/>
    <mergeCell ref="B353:B354"/>
    <mergeCell ref="E353:I353"/>
    <mergeCell ref="B328:B329"/>
    <mergeCell ref="C328:C329"/>
    <mergeCell ref="E328:I328"/>
    <mergeCell ref="B322:B323"/>
    <mergeCell ref="C322:C323"/>
    <mergeCell ref="E322:I322"/>
    <mergeCell ref="B324:B325"/>
    <mergeCell ref="C324:C325"/>
    <mergeCell ref="E324:I324"/>
    <mergeCell ref="B318:B319"/>
    <mergeCell ref="C318:C319"/>
    <mergeCell ref="E318:I318"/>
    <mergeCell ref="B320:B321"/>
    <mergeCell ref="C320:C321"/>
    <mergeCell ref="E320:I320"/>
    <mergeCell ref="Q343:Q344"/>
    <mergeCell ref="T343:T344"/>
    <mergeCell ref="R343:R344"/>
    <mergeCell ref="O344:P344"/>
    <mergeCell ref="B316:B317"/>
    <mergeCell ref="C316:C317"/>
    <mergeCell ref="E316:I316"/>
    <mergeCell ref="B310:B311"/>
    <mergeCell ref="C310:C311"/>
    <mergeCell ref="E310:I310"/>
    <mergeCell ref="B312:B313"/>
    <mergeCell ref="C312:C313"/>
    <mergeCell ref="E312:I312"/>
    <mergeCell ref="B304:B306"/>
    <mergeCell ref="C304:C306"/>
    <mergeCell ref="E304:I304"/>
    <mergeCell ref="B307:B309"/>
    <mergeCell ref="C307:C309"/>
    <mergeCell ref="E307:I307"/>
    <mergeCell ref="B326:B327"/>
    <mergeCell ref="C326:C327"/>
    <mergeCell ref="E326:I326"/>
    <mergeCell ref="B301:B303"/>
    <mergeCell ref="C301:C303"/>
    <mergeCell ref="E301:I301"/>
    <mergeCell ref="B293:B295"/>
    <mergeCell ref="C293:C295"/>
    <mergeCell ref="E293:I293"/>
    <mergeCell ref="B296:B298"/>
    <mergeCell ref="C296:C298"/>
    <mergeCell ref="E296:I296"/>
    <mergeCell ref="B288:B289"/>
    <mergeCell ref="C288:C289"/>
    <mergeCell ref="E288:I288"/>
    <mergeCell ref="B290:B292"/>
    <mergeCell ref="C290:C292"/>
    <mergeCell ref="E290:I290"/>
    <mergeCell ref="B314:B315"/>
    <mergeCell ref="C314:C315"/>
    <mergeCell ref="E314:I314"/>
    <mergeCell ref="B285:B287"/>
    <mergeCell ref="C285:C287"/>
    <mergeCell ref="E285:I285"/>
    <mergeCell ref="B278:B279"/>
    <mergeCell ref="C278:C279"/>
    <mergeCell ref="E278:I278"/>
    <mergeCell ref="B280:B281"/>
    <mergeCell ref="C280:C281"/>
    <mergeCell ref="E280:I280"/>
    <mergeCell ref="B274:B275"/>
    <mergeCell ref="C274:C275"/>
    <mergeCell ref="E274:I274"/>
    <mergeCell ref="B276:B277"/>
    <mergeCell ref="C276:C277"/>
    <mergeCell ref="E276:I276"/>
    <mergeCell ref="B299:B300"/>
    <mergeCell ref="C299:C300"/>
    <mergeCell ref="E299:I299"/>
    <mergeCell ref="B271:B273"/>
    <mergeCell ref="C271:C273"/>
    <mergeCell ref="E271:I271"/>
    <mergeCell ref="B264:B265"/>
    <mergeCell ref="C264:C265"/>
    <mergeCell ref="E264:I264"/>
    <mergeCell ref="B266:B267"/>
    <mergeCell ref="C266:C267"/>
    <mergeCell ref="E266:I266"/>
    <mergeCell ref="B260:B261"/>
    <mergeCell ref="C260:C261"/>
    <mergeCell ref="E260:I260"/>
    <mergeCell ref="B262:B263"/>
    <mergeCell ref="C262:C263"/>
    <mergeCell ref="E262:I262"/>
    <mergeCell ref="B282:B284"/>
    <mergeCell ref="C282:C284"/>
    <mergeCell ref="E282:I282"/>
    <mergeCell ref="B258:B259"/>
    <mergeCell ref="C258:C259"/>
    <mergeCell ref="E258:I258"/>
    <mergeCell ref="B252:B253"/>
    <mergeCell ref="C252:C253"/>
    <mergeCell ref="E252:I252"/>
    <mergeCell ref="B254:B255"/>
    <mergeCell ref="C254:C255"/>
    <mergeCell ref="E254:I254"/>
    <mergeCell ref="B248:B249"/>
    <mergeCell ref="C248:C249"/>
    <mergeCell ref="E248:I248"/>
    <mergeCell ref="B250:B251"/>
    <mergeCell ref="C250:C251"/>
    <mergeCell ref="E250:I250"/>
    <mergeCell ref="B268:B270"/>
    <mergeCell ref="C268:C270"/>
    <mergeCell ref="E268:I268"/>
    <mergeCell ref="B246:B247"/>
    <mergeCell ref="C246:C247"/>
    <mergeCell ref="E246:I246"/>
    <mergeCell ref="B240:B241"/>
    <mergeCell ref="C240:C241"/>
    <mergeCell ref="E240:I240"/>
    <mergeCell ref="B242:B243"/>
    <mergeCell ref="C242:C243"/>
    <mergeCell ref="E242:I242"/>
    <mergeCell ref="B236:B237"/>
    <mergeCell ref="C236:C237"/>
    <mergeCell ref="E236:I236"/>
    <mergeCell ref="B238:B239"/>
    <mergeCell ref="C238:C239"/>
    <mergeCell ref="E238:I238"/>
    <mergeCell ref="B256:B257"/>
    <mergeCell ref="C256:C257"/>
    <mergeCell ref="E256:I256"/>
    <mergeCell ref="B234:B235"/>
    <mergeCell ref="C234:C235"/>
    <mergeCell ref="E234:I234"/>
    <mergeCell ref="B228:B229"/>
    <mergeCell ref="C228:C229"/>
    <mergeCell ref="E228:I228"/>
    <mergeCell ref="B230:B231"/>
    <mergeCell ref="C230:C231"/>
    <mergeCell ref="E230:I230"/>
    <mergeCell ref="B224:B225"/>
    <mergeCell ref="C224:C225"/>
    <mergeCell ref="E224:I224"/>
    <mergeCell ref="B226:B227"/>
    <mergeCell ref="C226:C227"/>
    <mergeCell ref="E226:I226"/>
    <mergeCell ref="B244:B245"/>
    <mergeCell ref="C244:C245"/>
    <mergeCell ref="E244:I244"/>
    <mergeCell ref="B222:B223"/>
    <mergeCell ref="C222:C223"/>
    <mergeCell ref="E222:I222"/>
    <mergeCell ref="B214:B217"/>
    <mergeCell ref="C214:C217"/>
    <mergeCell ref="E214:I214"/>
    <mergeCell ref="B218:B219"/>
    <mergeCell ref="C218:C219"/>
    <mergeCell ref="E218:I218"/>
    <mergeCell ref="B208:B211"/>
    <mergeCell ref="C208:C211"/>
    <mergeCell ref="E208:I208"/>
    <mergeCell ref="B212:B213"/>
    <mergeCell ref="C212:C213"/>
    <mergeCell ref="E212:I212"/>
    <mergeCell ref="B232:B233"/>
    <mergeCell ref="C232:C233"/>
    <mergeCell ref="E232:I232"/>
    <mergeCell ref="B205:B207"/>
    <mergeCell ref="C205:C207"/>
    <mergeCell ref="E205:I205"/>
    <mergeCell ref="B199:B200"/>
    <mergeCell ref="C199:C200"/>
    <mergeCell ref="E199:I199"/>
    <mergeCell ref="B201:B202"/>
    <mergeCell ref="C201:C202"/>
    <mergeCell ref="E201:I201"/>
    <mergeCell ref="B195:B196"/>
    <mergeCell ref="C195:C196"/>
    <mergeCell ref="E195:I195"/>
    <mergeCell ref="B197:B198"/>
    <mergeCell ref="C197:C198"/>
    <mergeCell ref="E197:I197"/>
    <mergeCell ref="B220:B221"/>
    <mergeCell ref="C220:C221"/>
    <mergeCell ref="E220:I220"/>
    <mergeCell ref="B193:B194"/>
    <mergeCell ref="C193:C194"/>
    <mergeCell ref="E193:I193"/>
    <mergeCell ref="B187:B188"/>
    <mergeCell ref="C187:C188"/>
    <mergeCell ref="E187:I187"/>
    <mergeCell ref="B189:B190"/>
    <mergeCell ref="C189:C190"/>
    <mergeCell ref="E189:I189"/>
    <mergeCell ref="B183:B184"/>
    <mergeCell ref="C183:C184"/>
    <mergeCell ref="E183:I183"/>
    <mergeCell ref="B185:B186"/>
    <mergeCell ref="C185:C186"/>
    <mergeCell ref="E185:I185"/>
    <mergeCell ref="B203:B204"/>
    <mergeCell ref="C203:C204"/>
    <mergeCell ref="E203:I203"/>
    <mergeCell ref="B181:B182"/>
    <mergeCell ref="C181:C182"/>
    <mergeCell ref="E181:I181"/>
    <mergeCell ref="B178:B179"/>
    <mergeCell ref="C178:I179"/>
    <mergeCell ref="L178:L179"/>
    <mergeCell ref="Q178:Q179"/>
    <mergeCell ref="R178:R179"/>
    <mergeCell ref="T178:T179"/>
    <mergeCell ref="B158:B159"/>
    <mergeCell ref="C158:C159"/>
    <mergeCell ref="E158:I158"/>
    <mergeCell ref="B160:B161"/>
    <mergeCell ref="C160:C161"/>
    <mergeCell ref="E160:I160"/>
    <mergeCell ref="B191:B192"/>
    <mergeCell ref="C191:C192"/>
    <mergeCell ref="E191:I191"/>
    <mergeCell ref="E174:I174"/>
    <mergeCell ref="B174:B175"/>
    <mergeCell ref="C176:C177"/>
    <mergeCell ref="B176:B177"/>
    <mergeCell ref="E176:I176"/>
    <mergeCell ref="B164:B165"/>
    <mergeCell ref="C164:C165"/>
    <mergeCell ref="E164:I164"/>
    <mergeCell ref="B166:B167"/>
    <mergeCell ref="C166:C167"/>
    <mergeCell ref="E166:I166"/>
    <mergeCell ref="B168:B169"/>
    <mergeCell ref="C168:C169"/>
    <mergeCell ref="E168:I168"/>
    <mergeCell ref="R151:R155"/>
    <mergeCell ref="S151:S155"/>
    <mergeCell ref="T151:T155"/>
    <mergeCell ref="U151:U155"/>
    <mergeCell ref="V151:V155"/>
    <mergeCell ref="K151:K155"/>
    <mergeCell ref="L151:L155"/>
    <mergeCell ref="M151:M155"/>
    <mergeCell ref="N151:N155"/>
    <mergeCell ref="O151:O155"/>
    <mergeCell ref="P151:P155"/>
    <mergeCell ref="R147:R148"/>
    <mergeCell ref="S147:S148"/>
    <mergeCell ref="T147:T148"/>
    <mergeCell ref="U147:U148"/>
    <mergeCell ref="V147:V148"/>
    <mergeCell ref="U178:U179"/>
    <mergeCell ref="V178:V179"/>
    <mergeCell ref="O179:P179"/>
    <mergeCell ref="V149:V150"/>
    <mergeCell ref="B151:B157"/>
    <mergeCell ref="C151:C157"/>
    <mergeCell ref="D151:D155"/>
    <mergeCell ref="E151:I155"/>
    <mergeCell ref="J151:J155"/>
    <mergeCell ref="L147:L148"/>
    <mergeCell ref="M147:M148"/>
    <mergeCell ref="N147:N148"/>
    <mergeCell ref="O147:O148"/>
    <mergeCell ref="P147:P148"/>
    <mergeCell ref="Q147:Q148"/>
    <mergeCell ref="B147:B150"/>
    <mergeCell ref="C147:C150"/>
    <mergeCell ref="D147:D148"/>
    <mergeCell ref="E147:I148"/>
    <mergeCell ref="J147:J148"/>
    <mergeCell ref="K147:K148"/>
    <mergeCell ref="Q151:Q155"/>
    <mergeCell ref="R137:R144"/>
    <mergeCell ref="S137:S144"/>
    <mergeCell ref="T137:T144"/>
    <mergeCell ref="U137:U144"/>
    <mergeCell ref="V137:V144"/>
    <mergeCell ref="J145:J146"/>
    <mergeCell ref="K145:K146"/>
    <mergeCell ref="L137:L144"/>
    <mergeCell ref="M137:M144"/>
    <mergeCell ref="N137:N144"/>
    <mergeCell ref="O137:O144"/>
    <mergeCell ref="P137:P144"/>
    <mergeCell ref="Q137:Q144"/>
    <mergeCell ref="B137:B146"/>
    <mergeCell ref="C137:C146"/>
    <mergeCell ref="D137:D144"/>
    <mergeCell ref="E137:I144"/>
    <mergeCell ref="J137:J144"/>
    <mergeCell ref="K137:K144"/>
    <mergeCell ref="E125:I125"/>
    <mergeCell ref="B115:B116"/>
    <mergeCell ref="C115:C116"/>
    <mergeCell ref="E115:I115"/>
    <mergeCell ref="B117:B119"/>
    <mergeCell ref="C117:C119"/>
    <mergeCell ref="E117:I117"/>
    <mergeCell ref="C120:C121"/>
    <mergeCell ref="E120:I120"/>
    <mergeCell ref="B120:B121"/>
    <mergeCell ref="R131:R134"/>
    <mergeCell ref="S131:S134"/>
    <mergeCell ref="T131:T134"/>
    <mergeCell ref="U131:U134"/>
    <mergeCell ref="V131:V134"/>
    <mergeCell ref="L131:L134"/>
    <mergeCell ref="M131:M134"/>
    <mergeCell ref="N131:N134"/>
    <mergeCell ref="O131:O134"/>
    <mergeCell ref="P131:P134"/>
    <mergeCell ref="Q131:Q134"/>
    <mergeCell ref="B131:B136"/>
    <mergeCell ref="C131:C136"/>
    <mergeCell ref="D131:D134"/>
    <mergeCell ref="E131:I134"/>
    <mergeCell ref="J131:J134"/>
    <mergeCell ref="K131:K134"/>
    <mergeCell ref="V123:V124"/>
    <mergeCell ref="B111:B112"/>
    <mergeCell ref="C111:C112"/>
    <mergeCell ref="E111:I111"/>
    <mergeCell ref="B113:B114"/>
    <mergeCell ref="C113:C114"/>
    <mergeCell ref="E113:I113"/>
    <mergeCell ref="B109:B110"/>
    <mergeCell ref="C109:C110"/>
    <mergeCell ref="E109:I109"/>
    <mergeCell ref="B162:B163"/>
    <mergeCell ref="C162:C163"/>
    <mergeCell ref="E162:I162"/>
    <mergeCell ref="B106:B108"/>
    <mergeCell ref="C106:C108"/>
    <mergeCell ref="E106:I106"/>
    <mergeCell ref="B100:B102"/>
    <mergeCell ref="C100:C102"/>
    <mergeCell ref="E100:I100"/>
    <mergeCell ref="B103:B105"/>
    <mergeCell ref="C103:C105"/>
    <mergeCell ref="E103:I103"/>
    <mergeCell ref="B127:B128"/>
    <mergeCell ref="C127:C128"/>
    <mergeCell ref="E127:I127"/>
    <mergeCell ref="B129:B130"/>
    <mergeCell ref="C129:C130"/>
    <mergeCell ref="E129:I129"/>
    <mergeCell ref="B122:B124"/>
    <mergeCell ref="C122:C124"/>
    <mergeCell ref="E122:I122"/>
    <mergeCell ref="B125:B126"/>
    <mergeCell ref="C125:C126"/>
    <mergeCell ref="B95:B96"/>
    <mergeCell ref="C95:C96"/>
    <mergeCell ref="E95:I95"/>
    <mergeCell ref="B97:B99"/>
    <mergeCell ref="C97:C99"/>
    <mergeCell ref="E97:I97"/>
    <mergeCell ref="B91:B92"/>
    <mergeCell ref="C91:C92"/>
    <mergeCell ref="E91:I91"/>
    <mergeCell ref="B93:B94"/>
    <mergeCell ref="C93:C94"/>
    <mergeCell ref="E93:I93"/>
    <mergeCell ref="B87:B88"/>
    <mergeCell ref="C87:C88"/>
    <mergeCell ref="E87:I87"/>
    <mergeCell ref="B89:B90"/>
    <mergeCell ref="C89:C90"/>
    <mergeCell ref="E89:I89"/>
    <mergeCell ref="B83:B84"/>
    <mergeCell ref="C83:C84"/>
    <mergeCell ref="E83:I83"/>
    <mergeCell ref="B85:B86"/>
    <mergeCell ref="C85:C86"/>
    <mergeCell ref="E85:I85"/>
    <mergeCell ref="B78:B80"/>
    <mergeCell ref="C78:C80"/>
    <mergeCell ref="E78:I78"/>
    <mergeCell ref="J79:J80"/>
    <mergeCell ref="B81:B82"/>
    <mergeCell ref="C81:C82"/>
    <mergeCell ref="E81:I81"/>
    <mergeCell ref="B76:B77"/>
    <mergeCell ref="C76:C77"/>
    <mergeCell ref="E76:I76"/>
    <mergeCell ref="B72:B73"/>
    <mergeCell ref="C72:C73"/>
    <mergeCell ref="E72:I72"/>
    <mergeCell ref="B74:B75"/>
    <mergeCell ref="C74:C75"/>
    <mergeCell ref="E74:I74"/>
    <mergeCell ref="B69:B71"/>
    <mergeCell ref="C69:C71"/>
    <mergeCell ref="E69:I69"/>
    <mergeCell ref="D70:D71"/>
    <mergeCell ref="J70:J71"/>
    <mergeCell ref="B61:B62"/>
    <mergeCell ref="C61:C62"/>
    <mergeCell ref="E61:I61"/>
    <mergeCell ref="B63:B64"/>
    <mergeCell ref="C63:C64"/>
    <mergeCell ref="E63:I63"/>
    <mergeCell ref="B57:B58"/>
    <mergeCell ref="C57:C58"/>
    <mergeCell ref="E57:I57"/>
    <mergeCell ref="B59:B60"/>
    <mergeCell ref="C59:C60"/>
    <mergeCell ref="E59:I59"/>
    <mergeCell ref="O20:P20"/>
    <mergeCell ref="C21:V21"/>
    <mergeCell ref="B22:B24"/>
    <mergeCell ref="C22:C24"/>
    <mergeCell ref="D22:D23"/>
    <mergeCell ref="E22:I23"/>
    <mergeCell ref="L47:V47"/>
    <mergeCell ref="C48:I48"/>
    <mergeCell ref="B50:B51"/>
    <mergeCell ref="C50:C51"/>
    <mergeCell ref="E50:I50"/>
    <mergeCell ref="F46:F47"/>
    <mergeCell ref="G46:G47"/>
    <mergeCell ref="H46:H47"/>
    <mergeCell ref="I46:I47"/>
    <mergeCell ref="J46:J47"/>
    <mergeCell ref="K46:K47"/>
    <mergeCell ref="D46:D47"/>
    <mergeCell ref="E46:E47"/>
    <mergeCell ref="U25:U26"/>
    <mergeCell ref="T25:T26"/>
    <mergeCell ref="V25:V26"/>
    <mergeCell ref="B40:B41"/>
    <mergeCell ref="C40:C41"/>
    <mergeCell ref="E40:I40"/>
    <mergeCell ref="B42:B43"/>
    <mergeCell ref="C42:I43"/>
    <mergeCell ref="Q42:Q43"/>
    <mergeCell ref="B36:B37"/>
    <mergeCell ref="C36:C37"/>
    <mergeCell ref="E36:I36"/>
    <mergeCell ref="B38:B39"/>
    <mergeCell ref="C32:C33"/>
    <mergeCell ref="E32:I32"/>
    <mergeCell ref="B34:B35"/>
    <mergeCell ref="C34:C35"/>
    <mergeCell ref="B25:B26"/>
    <mergeCell ref="C25:I26"/>
    <mergeCell ref="L25:L26"/>
    <mergeCell ref="Q25:Q26"/>
    <mergeCell ref="V589:V590"/>
    <mergeCell ref="U589:U590"/>
    <mergeCell ref="T589:T590"/>
    <mergeCell ref="S589:S590"/>
    <mergeCell ref="R589:R590"/>
    <mergeCell ref="Q589:Q590"/>
    <mergeCell ref="P589:P590"/>
    <mergeCell ref="O589:O590"/>
    <mergeCell ref="N589:N590"/>
    <mergeCell ref="M589:M590"/>
    <mergeCell ref="E34:I34"/>
    <mergeCell ref="L42:L43"/>
    <mergeCell ref="E348:I348"/>
    <mergeCell ref="C348:C350"/>
    <mergeCell ref="C44:V44"/>
    <mergeCell ref="B45:B47"/>
    <mergeCell ref="C45:C47"/>
    <mergeCell ref="E45:I45"/>
    <mergeCell ref="B348:B350"/>
    <mergeCell ref="L349:L350"/>
    <mergeCell ref="P349:P350"/>
    <mergeCell ref="B65:B68"/>
    <mergeCell ref="C65:C68"/>
    <mergeCell ref="E65:I65"/>
    <mergeCell ref="M349:M350"/>
    <mergeCell ref="B52:B54"/>
    <mergeCell ref="C52:C54"/>
    <mergeCell ref="E52:I52"/>
    <mergeCell ref="B55:B56"/>
    <mergeCell ref="C55:C56"/>
    <mergeCell ref="E55:I55"/>
    <mergeCell ref="V349:V350"/>
    <mergeCell ref="U349:U350"/>
    <mergeCell ref="B4:B5"/>
    <mergeCell ref="C4:C5"/>
    <mergeCell ref="D4:I5"/>
    <mergeCell ref="J4:J5"/>
    <mergeCell ref="K4:K5"/>
    <mergeCell ref="L4:L5"/>
    <mergeCell ref="M4:N4"/>
    <mergeCell ref="O4:Q4"/>
    <mergeCell ref="R4:V4"/>
    <mergeCell ref="B15:B16"/>
    <mergeCell ref="C15:C16"/>
    <mergeCell ref="E15:I15"/>
    <mergeCell ref="B17:B18"/>
    <mergeCell ref="C17:C18"/>
    <mergeCell ref="E17:I17"/>
    <mergeCell ref="C7:V7"/>
    <mergeCell ref="B8:B9"/>
    <mergeCell ref="C8:C9"/>
    <mergeCell ref="E8:I8"/>
    <mergeCell ref="T349:T350"/>
    <mergeCell ref="C38:C39"/>
    <mergeCell ref="E38:I38"/>
    <mergeCell ref="B32:B33"/>
    <mergeCell ref="Q349:Q350"/>
    <mergeCell ref="L19:L20"/>
    <mergeCell ref="Q19:Q20"/>
    <mergeCell ref="B10:B11"/>
    <mergeCell ref="C10:C11"/>
    <mergeCell ref="E10:I10"/>
    <mergeCell ref="B12:B14"/>
    <mergeCell ref="C12:C14"/>
    <mergeCell ref="D12:D13"/>
    <mergeCell ref="E12:I13"/>
    <mergeCell ref="C27:V27"/>
    <mergeCell ref="B28:B29"/>
    <mergeCell ref="C28:C29"/>
    <mergeCell ref="E28:I28"/>
    <mergeCell ref="B30:B31"/>
    <mergeCell ref="C30:C31"/>
    <mergeCell ref="E30:I30"/>
    <mergeCell ref="R25:R26"/>
    <mergeCell ref="O26:P26"/>
    <mergeCell ref="U19:U20"/>
    <mergeCell ref="V19:V20"/>
    <mergeCell ref="B19:B20"/>
    <mergeCell ref="C19:I20"/>
    <mergeCell ref="R42:R43"/>
    <mergeCell ref="T42:U43"/>
    <mergeCell ref="V42:V43"/>
    <mergeCell ref="O43:P43"/>
    <mergeCell ref="R19:R20"/>
    <mergeCell ref="T19:T20"/>
    <mergeCell ref="V53:V54"/>
    <mergeCell ref="O349:O350"/>
    <mergeCell ref="N349:N350"/>
    <mergeCell ref="O360:O361"/>
    <mergeCell ref="P360:P361"/>
    <mergeCell ref="Q360:Q361"/>
    <mergeCell ref="L372:L373"/>
    <mergeCell ref="M372:M373"/>
    <mergeCell ref="N372:N373"/>
    <mergeCell ref="O372:O373"/>
    <mergeCell ref="P372:P373"/>
    <mergeCell ref="Q372:Q373"/>
    <mergeCell ref="R372:R373"/>
    <mergeCell ref="S372:S373"/>
    <mergeCell ref="T372:T373"/>
    <mergeCell ref="U372:U373"/>
    <mergeCell ref="V372:V373"/>
    <mergeCell ref="R360:R361"/>
    <mergeCell ref="S360:S361"/>
    <mergeCell ref="T360:T361"/>
    <mergeCell ref="U360:U361"/>
    <mergeCell ref="V360:V361"/>
    <mergeCell ref="O365:O366"/>
    <mergeCell ref="P365:P366"/>
    <mergeCell ref="Q365:Q366"/>
    <mergeCell ref="R365:R366"/>
    <mergeCell ref="C359:C361"/>
    <mergeCell ref="B369:B370"/>
    <mergeCell ref="C369:C370"/>
    <mergeCell ref="E369:I369"/>
    <mergeCell ref="E359:I359"/>
    <mergeCell ref="L360:L361"/>
    <mergeCell ref="M360:M361"/>
    <mergeCell ref="N360:N361"/>
    <mergeCell ref="B359:B361"/>
    <mergeCell ref="B367:B368"/>
    <mergeCell ref="C367:C368"/>
    <mergeCell ref="E367:I367"/>
    <mergeCell ref="R399:R400"/>
    <mergeCell ref="Q399:Q400"/>
    <mergeCell ref="B398:B400"/>
    <mergeCell ref="C398:C400"/>
    <mergeCell ref="R377:R378"/>
    <mergeCell ref="Q377:Q378"/>
    <mergeCell ref="P377:P378"/>
    <mergeCell ref="O377:O378"/>
    <mergeCell ref="N377:N378"/>
    <mergeCell ref="M377:M378"/>
    <mergeCell ref="B374:B375"/>
    <mergeCell ref="C374:C375"/>
    <mergeCell ref="E374:I374"/>
    <mergeCell ref="E376:I376"/>
    <mergeCell ref="Q380:Q381"/>
    <mergeCell ref="P380:P381"/>
    <mergeCell ref="O380:O381"/>
    <mergeCell ref="N380:N381"/>
    <mergeCell ref="M380:M381"/>
    <mergeCell ref="B391:B394"/>
    <mergeCell ref="B395:B397"/>
    <mergeCell ref="P431:P432"/>
    <mergeCell ref="V383:V384"/>
    <mergeCell ref="U383:U384"/>
    <mergeCell ref="T383:T384"/>
    <mergeCell ref="S383:S384"/>
    <mergeCell ref="R383:R384"/>
    <mergeCell ref="Q383:Q384"/>
    <mergeCell ref="P383:P384"/>
    <mergeCell ref="O383:O384"/>
    <mergeCell ref="N383:N384"/>
    <mergeCell ref="M383:M384"/>
    <mergeCell ref="T380:T381"/>
    <mergeCell ref="S380:S381"/>
    <mergeCell ref="R380:R381"/>
    <mergeCell ref="B408:B410"/>
    <mergeCell ref="L409:L410"/>
    <mergeCell ref="B413:B414"/>
    <mergeCell ref="C413:C414"/>
    <mergeCell ref="E413:I413"/>
    <mergeCell ref="P399:P400"/>
    <mergeCell ref="O399:O400"/>
    <mergeCell ref="N399:N400"/>
    <mergeCell ref="M399:M400"/>
    <mergeCell ref="V399:V400"/>
    <mergeCell ref="U399:U400"/>
    <mergeCell ref="T399:T400"/>
    <mergeCell ref="S399:S400"/>
    <mergeCell ref="T392:T394"/>
    <mergeCell ref="U392:U394"/>
    <mergeCell ref="V392:V394"/>
    <mergeCell ref="E395:I395"/>
    <mergeCell ref="V439:V440"/>
    <mergeCell ref="B441:B443"/>
    <mergeCell ref="Q671:Q672"/>
    <mergeCell ref="R671:R672"/>
    <mergeCell ref="Q409:Q410"/>
    <mergeCell ref="P409:P410"/>
    <mergeCell ref="O409:O410"/>
    <mergeCell ref="N409:N410"/>
    <mergeCell ref="M409:M410"/>
    <mergeCell ref="P434:P435"/>
    <mergeCell ref="O434:O435"/>
    <mergeCell ref="N434:N435"/>
    <mergeCell ref="M434:M435"/>
    <mergeCell ref="C427:C429"/>
    <mergeCell ref="E427:I427"/>
    <mergeCell ref="B418:B419"/>
    <mergeCell ref="C418:C419"/>
    <mergeCell ref="E418:I418"/>
    <mergeCell ref="B420:B421"/>
    <mergeCell ref="C420:C421"/>
    <mergeCell ref="E420:I420"/>
    <mergeCell ref="B433:B435"/>
    <mergeCell ref="C433:C435"/>
    <mergeCell ref="E433:I433"/>
    <mergeCell ref="C415:C417"/>
    <mergeCell ref="B436:B437"/>
    <mergeCell ref="C436:C437"/>
    <mergeCell ref="E436:I436"/>
    <mergeCell ref="Q445:Q446"/>
    <mergeCell ref="M439:M440"/>
    <mergeCell ref="N439:N440"/>
    <mergeCell ref="O439:O440"/>
    <mergeCell ref="B415:B417"/>
    <mergeCell ref="L416:L417"/>
    <mergeCell ref="E425:I425"/>
    <mergeCell ref="C425:C426"/>
    <mergeCell ref="B425:B426"/>
    <mergeCell ref="B401:B403"/>
    <mergeCell ref="B411:B412"/>
    <mergeCell ref="C411:C412"/>
    <mergeCell ref="E411:I411"/>
    <mergeCell ref="E415:I415"/>
    <mergeCell ref="B422:B424"/>
    <mergeCell ref="C422:C424"/>
    <mergeCell ref="C404:C405"/>
    <mergeCell ref="B404:B405"/>
    <mergeCell ref="Q431:Q432"/>
    <mergeCell ref="R431:R432"/>
    <mergeCell ref="L428:L429"/>
    <mergeCell ref="L431:L432"/>
    <mergeCell ref="E404:I404"/>
    <mergeCell ref="B406:B407"/>
    <mergeCell ref="C406:C407"/>
    <mergeCell ref="E406:I406"/>
    <mergeCell ref="E401:I401"/>
    <mergeCell ref="C401:C403"/>
    <mergeCell ref="B427:B429"/>
    <mergeCell ref="E422:I422"/>
    <mergeCell ref="Q423:Q424"/>
    <mergeCell ref="P423:P424"/>
    <mergeCell ref="O423:O424"/>
    <mergeCell ref="N423:N424"/>
    <mergeCell ref="M423:M424"/>
    <mergeCell ref="S671:S672"/>
    <mergeCell ref="T671:T672"/>
    <mergeCell ref="U671:U672"/>
    <mergeCell ref="V671:V672"/>
    <mergeCell ref="M671:M672"/>
    <mergeCell ref="N671:N672"/>
    <mergeCell ref="O671:O672"/>
    <mergeCell ref="P671:P672"/>
    <mergeCell ref="V605:V606"/>
    <mergeCell ref="U605:U606"/>
    <mergeCell ref="T605:T606"/>
    <mergeCell ref="S605:S606"/>
    <mergeCell ref="R605:R606"/>
    <mergeCell ref="Q605:Q606"/>
    <mergeCell ref="P605:P606"/>
    <mergeCell ref="O605:O606"/>
    <mergeCell ref="N605:N606"/>
    <mergeCell ref="M605:M606"/>
    <mergeCell ref="V652:V653"/>
    <mergeCell ref="U652:U653"/>
    <mergeCell ref="T652:T653"/>
    <mergeCell ref="S652:S653"/>
    <mergeCell ref="R652:R653"/>
    <mergeCell ref="Q652:Q653"/>
    <mergeCell ref="P652:P653"/>
    <mergeCell ref="O652:O653"/>
    <mergeCell ref="N652:N653"/>
    <mergeCell ref="M652:M653"/>
    <mergeCell ref="V619:V620"/>
    <mergeCell ref="U619:U620"/>
    <mergeCell ref="V660:V661"/>
    <mergeCell ref="U660:U661"/>
    <mergeCell ref="V416:V417"/>
    <mergeCell ref="U416:U417"/>
    <mergeCell ref="T416:T417"/>
    <mergeCell ref="S416:S417"/>
    <mergeCell ref="R416:R417"/>
    <mergeCell ref="Q416:Q417"/>
    <mergeCell ref="P416:P417"/>
    <mergeCell ref="O416:O417"/>
    <mergeCell ref="N416:N417"/>
    <mergeCell ref="M416:M417"/>
    <mergeCell ref="U428:U429"/>
    <mergeCell ref="T428:T429"/>
    <mergeCell ref="S428:S429"/>
    <mergeCell ref="R428:R429"/>
    <mergeCell ref="Q428:Q429"/>
    <mergeCell ref="P428:P429"/>
    <mergeCell ref="O428:O429"/>
    <mergeCell ref="N428:N429"/>
    <mergeCell ref="M428:M429"/>
    <mergeCell ref="R423:R424"/>
    <mergeCell ref="T409:T410"/>
    <mergeCell ref="S409:S410"/>
    <mergeCell ref="V343:V344"/>
    <mergeCell ref="V402:V403"/>
    <mergeCell ref="C49:V49"/>
    <mergeCell ref="C180:V180"/>
    <mergeCell ref="R610:R611"/>
    <mergeCell ref="C686:V686"/>
    <mergeCell ref="C727:V727"/>
    <mergeCell ref="C779:V779"/>
    <mergeCell ref="C808:V808"/>
    <mergeCell ref="S580:S581"/>
    <mergeCell ref="R580:R581"/>
    <mergeCell ref="Q580:Q581"/>
    <mergeCell ref="P580:P581"/>
    <mergeCell ref="O580:O581"/>
    <mergeCell ref="N580:N581"/>
    <mergeCell ref="M580:M581"/>
    <mergeCell ref="V580:V581"/>
    <mergeCell ref="U580:U581"/>
    <mergeCell ref="T580:T581"/>
    <mergeCell ref="V98:V99"/>
    <mergeCell ref="V428:V429"/>
    <mergeCell ref="V445:V446"/>
    <mergeCell ref="U445:U446"/>
    <mergeCell ref="T445:T446"/>
    <mergeCell ref="V423:V424"/>
    <mergeCell ref="U423:U424"/>
    <mergeCell ref="T423:T424"/>
    <mergeCell ref="S423:S424"/>
    <mergeCell ref="V431:V432"/>
    <mergeCell ref="Q596:Q597"/>
    <mergeCell ref="X1032:X1046"/>
    <mergeCell ref="X137:X157"/>
    <mergeCell ref="X158:X196"/>
    <mergeCell ref="V596:V597"/>
    <mergeCell ref="U596:U597"/>
    <mergeCell ref="N596:N597"/>
    <mergeCell ref="O596:O597"/>
    <mergeCell ref="Q610:Q611"/>
    <mergeCell ref="P610:P611"/>
    <mergeCell ref="O610:O611"/>
    <mergeCell ref="N610:N611"/>
    <mergeCell ref="X38:X68"/>
    <mergeCell ref="X4:X37"/>
    <mergeCell ref="X69:X110"/>
    <mergeCell ref="X111:X136"/>
    <mergeCell ref="X197:X235"/>
    <mergeCell ref="X236:X284"/>
    <mergeCell ref="V657:V658"/>
    <mergeCell ref="T619:T620"/>
    <mergeCell ref="S619:S620"/>
    <mergeCell ref="R619:R620"/>
    <mergeCell ref="Q619:Q620"/>
    <mergeCell ref="P619:P620"/>
    <mergeCell ref="O619:O620"/>
    <mergeCell ref="N619:N620"/>
    <mergeCell ref="X285:X336"/>
    <mergeCell ref="X337:X373"/>
    <mergeCell ref="X374:X410"/>
    <mergeCell ref="X411:X443"/>
    <mergeCell ref="X444:X482"/>
    <mergeCell ref="X483:X514"/>
    <mergeCell ref="X515:X550"/>
    <mergeCell ref="B2:V2"/>
    <mergeCell ref="X618:X661"/>
    <mergeCell ref="X662:X698"/>
    <mergeCell ref="X699:X729"/>
    <mergeCell ref="X730:X752"/>
    <mergeCell ref="X753:X783"/>
    <mergeCell ref="X784:X807"/>
    <mergeCell ref="X808:X832"/>
    <mergeCell ref="X833:X855"/>
    <mergeCell ref="X856:X877"/>
    <mergeCell ref="X878:X897"/>
    <mergeCell ref="X898:X931"/>
    <mergeCell ref="X932:X971"/>
    <mergeCell ref="X972:X1011"/>
    <mergeCell ref="X1012:X1031"/>
    <mergeCell ref="M619:M620"/>
    <mergeCell ref="X551:X583"/>
    <mergeCell ref="X584:X617"/>
    <mergeCell ref="S445:S446"/>
    <mergeCell ref="R445:R446"/>
    <mergeCell ref="V434:V435"/>
    <mergeCell ref="U434:U435"/>
    <mergeCell ref="T434:T435"/>
    <mergeCell ref="S434:S435"/>
    <mergeCell ref="R434:R435"/>
    <mergeCell ref="V380:V381"/>
    <mergeCell ref="U380:U381"/>
    <mergeCell ref="S349:S350"/>
    <mergeCell ref="R349:R350"/>
    <mergeCell ref="U343:U344"/>
    <mergeCell ref="V409:V410"/>
    <mergeCell ref="U409:U410"/>
  </mergeCells>
  <dataValidations disablePrompts="1" count="1">
    <dataValidation type="list" allowBlank="1" showInputMessage="1" showErrorMessage="1" sqref="L135:L136 L112 L114 L116 L149:L151 L123:L124 L126 L128 L130 L51 L1001 L1003 L145:L147 L156:L157 L121 L845 L847 L849 L851 L853 L855 L857 L1008:L1035 L865 L867 L869 L871 L838:L840 L842:L843 L922:L924 L880:L886 L859 L861 L863 L118:L119 L920 L904:L916 L918 L873:L876 L878 L890 L892:L895">
      <formula1>#REF!</formula1>
    </dataValidation>
  </dataValidations>
  <pageMargins left="1.1811023622047245" right="0.31496062992125984" top="0.78740157480314965" bottom="0.78740157480314965" header="0.31496062992125984" footer="0.31496062992125984"/>
  <pageSetup paperSize="8" scale="30" fitToHeight="0" orientation="landscape" r:id="rId1"/>
  <headerFooter differentFirst="1">
    <oddHeader>&amp;C&amp;P</oddHeader>
  </headerFooter>
  <rowBreaks count="25" manualBreakCount="25">
    <brk id="37" min="1" max="22" man="1"/>
    <brk id="68" min="1" max="22" man="1"/>
    <brk id="136" min="1" max="22" man="1"/>
    <brk id="196" min="1" max="22" man="1"/>
    <brk id="235" min="1" max="22" man="1"/>
    <brk id="284" min="1" max="22" man="1"/>
    <brk id="336" min="1" max="23" man="1"/>
    <brk id="373" min="1" max="23" man="1"/>
    <brk id="410" min="1" max="23" man="1"/>
    <brk id="443" min="1" max="22" man="1"/>
    <brk id="482" min="1" max="23" man="1"/>
    <brk id="514" min="1" max="23" man="1"/>
    <brk id="583" min="1" max="22" man="1"/>
    <brk id="698" min="1" max="22" man="1"/>
    <brk id="729" min="1" max="22" man="1"/>
    <brk id="752" min="1" max="22" man="1"/>
    <brk id="783" min="1" max="22" man="1"/>
    <brk id="807" min="1" max="22" man="1"/>
    <brk id="855" min="1" max="22" man="1"/>
    <brk id="877" min="1" max="22" man="1"/>
    <brk id="897" min="1" max="22" man="1"/>
    <brk id="931" min="1" max="23" man="1"/>
    <brk id="971" min="1" max="22" man="1"/>
    <brk id="1011" min="1" max="22" man="1"/>
    <brk id="1031"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Магомедова О.П.</dc:creator>
  <cp:lastModifiedBy>Магомедова О.П.</cp:lastModifiedBy>
  <cp:lastPrinted>2025-04-11T07:33:05Z</cp:lastPrinted>
  <dcterms:created xsi:type="dcterms:W3CDTF">2015-06-05T18:19:34Z</dcterms:created>
  <dcterms:modified xsi:type="dcterms:W3CDTF">2025-04-11T07:50:24Z</dcterms:modified>
</cp:coreProperties>
</file>